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0709 VSB-C27\Calix VBC PP Cloth\"/>
    </mc:Choice>
  </mc:AlternateContent>
  <xr:revisionPtr revIDLastSave="0" documentId="13_ncr:1_{0BA008E7-9BFF-4758-9D40-42359626B71F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Nitrogen!$F$5:$F$7,Nitrogen!$G$5:$G$6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3" i="1" l="1"/>
  <c r="Q13" i="1"/>
  <c r="Q14" i="1"/>
  <c r="Q12" i="1"/>
  <c r="P14" i="1"/>
  <c r="C320" i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274" i="1" l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302" i="1" l="1"/>
  <c r="L302" i="1" s="1"/>
  <c r="M302" i="1" s="1"/>
  <c r="K480" i="1"/>
  <c r="L480" i="1" s="1"/>
  <c r="M480" i="1" s="1"/>
  <c r="K494" i="1"/>
  <c r="L494" i="1" s="1"/>
  <c r="M494" i="1" s="1"/>
  <c r="K348" i="1"/>
  <c r="L348" i="1" s="1"/>
  <c r="M348" i="1" s="1"/>
  <c r="K508" i="1"/>
  <c r="L508" i="1" s="1"/>
  <c r="M508" i="1" s="1"/>
  <c r="K426" i="1"/>
  <c r="L426" i="1" s="1"/>
  <c r="M426" i="1" s="1"/>
  <c r="K319" i="1"/>
  <c r="L319" i="1" s="1"/>
  <c r="M319" i="1" s="1"/>
  <c r="K449" i="1"/>
  <c r="L449" i="1" s="1"/>
  <c r="M449" i="1" s="1"/>
  <c r="K390" i="1"/>
  <c r="L390" i="1" s="1"/>
  <c r="M390" i="1" s="1"/>
  <c r="K423" i="1"/>
  <c r="L423" i="1" s="1"/>
  <c r="M423" i="1" s="1"/>
  <c r="K342" i="1"/>
  <c r="L342" i="1" s="1"/>
  <c r="M342" i="1" s="1"/>
  <c r="K444" i="1"/>
  <c r="L444" i="1" s="1"/>
  <c r="M444" i="1" s="1"/>
  <c r="K384" i="1"/>
  <c r="L384" i="1" s="1"/>
  <c r="M384" i="1" s="1"/>
  <c r="K388" i="1"/>
  <c r="L388" i="1" s="1"/>
  <c r="M388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<sst xmlns="http://schemas.openxmlformats.org/spreadsheetml/2006/main" count="33" uniqueCount="32">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</sst>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-31.320174968251706</c:v>
                </c:pt>
                <c:pt idx="1">
                  <c:v>11.685745731621296</c:v>
                </c:pt>
                <c:pt idx="2">
                  <c:v>-9.3083335685057023</c:v>
                </c:pt>
                <c:pt idx="3">
                  <c:v>-1.3024128686327003</c:v>
                </c:pt>
                <c:pt idx="4">
                  <c:v>5.7035078312403584</c:v>
                </c:pt>
                <c:pt idx="5">
                  <c:v>-8.2905714688866965</c:v>
                </c:pt>
                <c:pt idx="6">
                  <c:v>-19.284650769013638</c:v>
                </c:pt>
                <c:pt idx="7">
                  <c:v>-26.278730069140636</c:v>
                </c:pt>
                <c:pt idx="8">
                  <c:v>26.727190630732366</c:v>
                </c:pt>
                <c:pt idx="9">
                  <c:v>5.733111330605368</c:v>
                </c:pt>
                <c:pt idx="10">
                  <c:v>1.73903203047837</c:v>
                </c:pt>
                <c:pt idx="11">
                  <c:v>0.74495273035137188</c:v>
                </c:pt>
                <c:pt idx="12">
                  <c:v>-10.249126569775626</c:v>
                </c:pt>
                <c:pt idx="13">
                  <c:v>-26.243205869902624</c:v>
                </c:pt>
                <c:pt idx="14">
                  <c:v>16.762714829970378</c:v>
                </c:pt>
                <c:pt idx="15">
                  <c:v>13.768635529843436</c:v>
                </c:pt>
                <c:pt idx="16">
                  <c:v>10.774556229716381</c:v>
                </c:pt>
                <c:pt idx="17">
                  <c:v>-7.2195230704105597</c:v>
                </c:pt>
                <c:pt idx="18">
                  <c:v>21.786397629462442</c:v>
                </c:pt>
                <c:pt idx="19">
                  <c:v>19.792318329335444</c:v>
                </c:pt>
                <c:pt idx="20">
                  <c:v>13.798239029208446</c:v>
                </c:pt>
                <c:pt idx="21">
                  <c:v>-2.1958402709185521</c:v>
                </c:pt>
                <c:pt idx="22">
                  <c:v>-33.18991957104555</c:v>
                </c:pt>
                <c:pt idx="23">
                  <c:v>16.816001128827452</c:v>
                </c:pt>
                <c:pt idx="24">
                  <c:v>8.8219218287004537</c:v>
                </c:pt>
                <c:pt idx="25">
                  <c:v>-10.172157471426544</c:v>
                </c:pt>
                <c:pt idx="26">
                  <c:v>-30.166236771553486</c:v>
                </c:pt>
                <c:pt idx="27">
                  <c:v>-9.1603160716805405</c:v>
                </c:pt>
                <c:pt idx="28">
                  <c:v>-3.1543953718074818</c:v>
                </c:pt>
                <c:pt idx="29">
                  <c:v>9.8515253280655202</c:v>
                </c:pt>
                <c:pt idx="30">
                  <c:v>20.857446027938522</c:v>
                </c:pt>
                <c:pt idx="31">
                  <c:v>-27.136633272188476</c:v>
                </c:pt>
                <c:pt idx="32">
                  <c:v>-28.130712572315474</c:v>
                </c:pt>
                <c:pt idx="33">
                  <c:v>6.8752081275575279</c:v>
                </c:pt>
                <c:pt idx="34">
                  <c:v>-30.11887117256947</c:v>
                </c:pt>
                <c:pt idx="35">
                  <c:v>-0.1129504726964683</c:v>
                </c:pt>
                <c:pt idx="36">
                  <c:v>6.8929702271765336</c:v>
                </c:pt>
                <c:pt idx="37">
                  <c:v>27.898890927049592</c:v>
                </c:pt>
                <c:pt idx="38">
                  <c:v>-8.0951883730774625</c:v>
                </c:pt>
                <c:pt idx="39">
                  <c:v>-27.089267673204404</c:v>
                </c:pt>
                <c:pt idx="40">
                  <c:v>11.916653026668598</c:v>
                </c:pt>
                <c:pt idx="41">
                  <c:v>7.9225737265416001</c:v>
                </c:pt>
                <c:pt idx="42">
                  <c:v>-18.071505573585398</c:v>
                </c:pt>
                <c:pt idx="43">
                  <c:v>-14.065584873712396</c:v>
                </c:pt>
                <c:pt idx="44">
                  <c:v>6.9403358261606058</c:v>
                </c:pt>
                <c:pt idx="45">
                  <c:v>35.946256526033608</c:v>
                </c:pt>
                <c:pt idx="46">
                  <c:v>15.95217722590661</c:v>
                </c:pt>
                <c:pt idx="47">
                  <c:v>3.9580979257796116</c:v>
                </c:pt>
                <c:pt idx="48">
                  <c:v>-3.0359813743473296</c:v>
                </c:pt>
                <c:pt idx="49">
                  <c:v>-7.0300606744743845</c:v>
                </c:pt>
                <c:pt idx="50">
                  <c:v>-13.024139974601326</c:v>
                </c:pt>
                <c:pt idx="51">
                  <c:v>22.981780725271676</c:v>
                </c:pt>
                <c:pt idx="52">
                  <c:v>0.98770142514467807</c:v>
                </c:pt>
                <c:pt idx="53">
                  <c:v>-6.00637787498232</c:v>
                </c:pt>
                <c:pt idx="54">
                  <c:v>12.999542824890682</c:v>
                </c:pt>
                <c:pt idx="55">
                  <c:v>5.0054635247636838</c:v>
                </c:pt>
                <c:pt idx="56">
                  <c:v>-9.9886157753633142</c:v>
                </c:pt>
                <c:pt idx="57">
                  <c:v>-14.982695075490312</c:v>
                </c:pt>
                <c:pt idx="58">
                  <c:v>44.02322562438269</c:v>
                </c:pt>
                <c:pt idx="59">
                  <c:v>-17.970853675744308</c:v>
                </c:pt>
                <c:pt idx="60">
                  <c:v>7.0350670241286934</c:v>
                </c:pt>
                <c:pt idx="61">
                  <c:v>-8.9590122759982478</c:v>
                </c:pt>
                <c:pt idx="62">
                  <c:v>-0.95309157612524587</c:v>
                </c:pt>
                <c:pt idx="63">
                  <c:v>-31.947170876252244</c:v>
                </c:pt>
                <c:pt idx="64">
                  <c:v>23.058749823620758</c:v>
                </c:pt>
                <c:pt idx="65">
                  <c:v>-1.9353294765062401</c:v>
                </c:pt>
                <c:pt idx="66">
                  <c:v>23.070591223366762</c:v>
                </c:pt>
                <c:pt idx="67">
                  <c:v>-22.923488076760236</c:v>
                </c:pt>
                <c:pt idx="68">
                  <c:v>-12.917567376887234</c:v>
                </c:pt>
                <c:pt idx="69">
                  <c:v>-6.9116466770142324</c:v>
                </c:pt>
                <c:pt idx="70">
                  <c:v>5.0942740228587695</c:v>
                </c:pt>
                <c:pt idx="71">
                  <c:v>-1.8998052772682286</c:v>
                </c:pt>
                <c:pt idx="72">
                  <c:v>-12.89388457739517</c:v>
                </c:pt>
                <c:pt idx="73">
                  <c:v>-4.8879638775222247</c:v>
                </c:pt>
                <c:pt idx="74">
                  <c:v>6.117956822350834</c:v>
                </c:pt>
                <c:pt idx="75">
                  <c:v>10.123877522223836</c:v>
                </c:pt>
                <c:pt idx="76">
                  <c:v>-28.870201777903162</c:v>
                </c:pt>
                <c:pt idx="77">
                  <c:v>37.13571892196984</c:v>
                </c:pt>
                <c:pt idx="78">
                  <c:v>24.141639621842842</c:v>
                </c:pt>
                <c:pt idx="79">
                  <c:v>-8.8524396782841563</c:v>
                </c:pt>
                <c:pt idx="80">
                  <c:v>4.1534810215888456</c:v>
                </c:pt>
                <c:pt idx="81">
                  <c:v>-4.8405982785381525</c:v>
                </c:pt>
                <c:pt idx="82">
                  <c:v>21.165322421334849</c:v>
                </c:pt>
                <c:pt idx="83">
                  <c:v>2.1712431212079082</c:v>
                </c:pt>
                <c:pt idx="84">
                  <c:v>-8.8228361789191467</c:v>
                </c:pt>
                <c:pt idx="85">
                  <c:v>3.183084520953912</c:v>
                </c:pt>
                <c:pt idx="86">
                  <c:v>-19.810994779173086</c:v>
                </c:pt>
                <c:pt idx="87">
                  <c:v>-9.8050740793000841</c:v>
                </c:pt>
                <c:pt idx="88">
                  <c:v>17.200846620572918</c:v>
                </c:pt>
                <c:pt idx="89">
                  <c:v>-6.7932326795540803</c:v>
                </c:pt>
                <c:pt idx="90">
                  <c:v>-19.787311979681078</c:v>
                </c:pt>
                <c:pt idx="91">
                  <c:v>1.2186087201919236</c:v>
                </c:pt>
                <c:pt idx="92">
                  <c:v>15.224529420064925</c:v>
                </c:pt>
                <c:pt idx="93">
                  <c:v>-18.769549880062073</c:v>
                </c:pt>
                <c:pt idx="94">
                  <c:v>-25.763629180189014</c:v>
                </c:pt>
                <c:pt idx="95">
                  <c:v>7.2422915196839313</c:v>
                </c:pt>
                <c:pt idx="96">
                  <c:v>-24.75178778044301</c:v>
                </c:pt>
                <c:pt idx="97">
                  <c:v>7.2541329194299919</c:v>
                </c:pt>
                <c:pt idx="98">
                  <c:v>20.260053619302994</c:v>
                </c:pt>
                <c:pt idx="99">
                  <c:v>1.2659743191759958</c:v>
                </c:pt>
                <c:pt idx="100">
                  <c:v>42.271895019048998</c:v>
                </c:pt>
                <c:pt idx="101">
                  <c:v>15.277815718922</c:v>
                </c:pt>
                <c:pt idx="102">
                  <c:v>24.283736418795002</c:v>
                </c:pt>
                <c:pt idx="103">
                  <c:v>7.2896571186680035</c:v>
                </c:pt>
                <c:pt idx="104">
                  <c:v>-21.704422181458995</c:v>
                </c:pt>
                <c:pt idx="105">
                  <c:v>14.301498518414064</c:v>
                </c:pt>
                <c:pt idx="106">
                  <c:v>26.307419218287009</c:v>
                </c:pt>
                <c:pt idx="107">
                  <c:v>28.313339918160068</c:v>
                </c:pt>
                <c:pt idx="108">
                  <c:v>21.31926061803307</c:v>
                </c:pt>
                <c:pt idx="109">
                  <c:v>65.325181317906072</c:v>
                </c:pt>
                <c:pt idx="110">
                  <c:v>34.331102017779074</c:v>
                </c:pt>
                <c:pt idx="111">
                  <c:v>27.337022717652076</c:v>
                </c:pt>
                <c:pt idx="112">
                  <c:v>46.342943417525078</c:v>
                </c:pt>
                <c:pt idx="113">
                  <c:v>36.34886411739808</c:v>
                </c:pt>
                <c:pt idx="114">
                  <c:v>48.354784817271081</c:v>
                </c:pt>
                <c:pt idx="115">
                  <c:v>32.360705517144083</c:v>
                </c:pt>
                <c:pt idx="116">
                  <c:v>21.366626217017142</c:v>
                </c:pt>
                <c:pt idx="117">
                  <c:v>71.372546916890087</c:v>
                </c:pt>
                <c:pt idx="118">
                  <c:v>31.378467616763146</c:v>
                </c:pt>
                <c:pt idx="119">
                  <c:v>68.384388316636148</c:v>
                </c:pt>
                <c:pt idx="120">
                  <c:v>48.39030901650915</c:v>
                </c:pt>
                <c:pt idx="121">
                  <c:v>54.396229716382152</c:v>
                </c:pt>
                <c:pt idx="122">
                  <c:v>65.402150416255154</c:v>
                </c:pt>
                <c:pt idx="123">
                  <c:v>48.408071116128156</c:v>
                </c:pt>
                <c:pt idx="124">
                  <c:v>56.413991816001158</c:v>
                </c:pt>
                <c:pt idx="125">
                  <c:v>65.419912515874159</c:v>
                </c:pt>
                <c:pt idx="126">
                  <c:v>46.425833215747161</c:v>
                </c:pt>
                <c:pt idx="127">
                  <c:v>49.431753915620163</c:v>
                </c:pt>
                <c:pt idx="128">
                  <c:v>51.437674615493165</c:v>
                </c:pt>
                <c:pt idx="129">
                  <c:v>90.443595315366224</c:v>
                </c:pt>
                <c:pt idx="130">
                  <c:v>66.449516015239169</c:v>
                </c:pt>
                <c:pt idx="131">
                  <c:v>39.455436715112228</c:v>
                </c:pt>
                <c:pt idx="132">
                  <c:v>77.46135741498523</c:v>
                </c:pt>
                <c:pt idx="133">
                  <c:v>52.467278114858232</c:v>
                </c:pt>
                <c:pt idx="134">
                  <c:v>52.473198814731234</c:v>
                </c:pt>
                <c:pt idx="135">
                  <c:v>58.479119514604236</c:v>
                </c:pt>
                <c:pt idx="136">
                  <c:v>93.485040214477237</c:v>
                </c:pt>
                <c:pt idx="137">
                  <c:v>73.490960914350239</c:v>
                </c:pt>
                <c:pt idx="138">
                  <c:v>50.496881614223241</c:v>
                </c:pt>
                <c:pt idx="139">
                  <c:v>50.502802314096243</c:v>
                </c:pt>
                <c:pt idx="140">
                  <c:v>68.508723013969302</c:v>
                </c:pt>
                <c:pt idx="141">
                  <c:v>60.514643713842247</c:v>
                </c:pt>
                <c:pt idx="142">
                  <c:v>77.520564413715306</c:v>
                </c:pt>
                <c:pt idx="143">
                  <c:v>50.526485113588308</c:v>
                </c:pt>
                <c:pt idx="144">
                  <c:v>69.53240581346131</c:v>
                </c:pt>
                <c:pt idx="145">
                  <c:v>27.538326513334312</c:v>
                </c:pt>
                <c:pt idx="146">
                  <c:v>27.544247213207314</c:v>
                </c:pt>
                <c:pt idx="147">
                  <c:v>55.550167913080315</c:v>
                </c:pt>
                <c:pt idx="148">
                  <c:v>47.556088612953317</c:v>
                </c:pt>
                <c:pt idx="149">
                  <c:v>38.562009312826319</c:v>
                </c:pt>
                <c:pt idx="150">
                  <c:v>44.567930012699321</c:v>
                </c:pt>
                <c:pt idx="151">
                  <c:v>36.57385071257238</c:v>
                </c:pt>
                <c:pt idx="152">
                  <c:v>42.579771412445325</c:v>
                </c:pt>
                <c:pt idx="153">
                  <c:v>61.585692112318384</c:v>
                </c:pt>
                <c:pt idx="154">
                  <c:v>15.591612812191386</c:v>
                </c:pt>
                <c:pt idx="155">
                  <c:v>16.597533512064388</c:v>
                </c:pt>
                <c:pt idx="156">
                  <c:v>26.60345421193739</c:v>
                </c:pt>
                <c:pt idx="157">
                  <c:v>26.609374911810391</c:v>
                </c:pt>
                <c:pt idx="158">
                  <c:v>38.615295611683393</c:v>
                </c:pt>
                <c:pt idx="159">
                  <c:v>30.621216311556395</c:v>
                </c:pt>
                <c:pt idx="160">
                  <c:v>16.627137011429397</c:v>
                </c:pt>
                <c:pt idx="161">
                  <c:v>1.6330577113023992</c:v>
                </c:pt>
                <c:pt idx="162">
                  <c:v>26.638978411175458</c:v>
                </c:pt>
                <c:pt idx="163">
                  <c:v>35.644899111048403</c:v>
                </c:pt>
                <c:pt idx="164">
                  <c:v>-4.3491801890785382</c:v>
                </c:pt>
                <c:pt idx="165">
                  <c:v>22.656740510794464</c:v>
                </c:pt>
                <c:pt idx="166">
                  <c:v>35.662661210667466</c:v>
                </c:pt>
                <c:pt idx="167">
                  <c:v>26.668581910540468</c:v>
                </c:pt>
                <c:pt idx="168">
                  <c:v>9.6745026104134695</c:v>
                </c:pt>
                <c:pt idx="169">
                  <c:v>28.680423310286471</c:v>
                </c:pt>
                <c:pt idx="170">
                  <c:v>25.686344010159473</c:v>
                </c:pt>
                <c:pt idx="171">
                  <c:v>1.6922647100324753</c:v>
                </c:pt>
                <c:pt idx="172">
                  <c:v>-5.3018145900945228</c:v>
                </c:pt>
                <c:pt idx="173">
                  <c:v>5.7041061097785359</c:v>
                </c:pt>
                <c:pt idx="174">
                  <c:v>11.710026809651481</c:v>
                </c:pt>
                <c:pt idx="175">
                  <c:v>29.71594750952454</c:v>
                </c:pt>
                <c:pt idx="176">
                  <c:v>-0.2781317906024583</c:v>
                </c:pt>
                <c:pt idx="177">
                  <c:v>7.7277889092705436</c:v>
                </c:pt>
                <c:pt idx="178">
                  <c:v>10.733709609143546</c:v>
                </c:pt>
                <c:pt idx="179">
                  <c:v>-4.2603696909834525</c:v>
                </c:pt>
                <c:pt idx="180">
                  <c:v>37.745551008889549</c:v>
                </c:pt>
                <c:pt idx="181">
                  <c:v>9.7514717087625513</c:v>
                </c:pt>
                <c:pt idx="182">
                  <c:v>11.757392408635553</c:v>
                </c:pt>
                <c:pt idx="183">
                  <c:v>-3.2366868914914448</c:v>
                </c:pt>
                <c:pt idx="184">
                  <c:v>35.769233808381557</c:v>
                </c:pt>
                <c:pt idx="185">
                  <c:v>44.775154508254559</c:v>
                </c:pt>
                <c:pt idx="186">
                  <c:v>19.781075208127618</c:v>
                </c:pt>
                <c:pt idx="187">
                  <c:v>4.7869959080005628</c:v>
                </c:pt>
                <c:pt idx="188">
                  <c:v>6.7929166078736216</c:v>
                </c:pt>
                <c:pt idx="189">
                  <c:v>13.798837307746624</c:v>
                </c:pt>
                <c:pt idx="190">
                  <c:v>37.804758007619625</c:v>
                </c:pt>
                <c:pt idx="191">
                  <c:v>-2.1893212925073726</c:v>
                </c:pt>
                <c:pt idx="192">
                  <c:v>-23.183400592634371</c:v>
                </c:pt>
                <c:pt idx="193">
                  <c:v>5.8225201072386312</c:v>
                </c:pt>
                <c:pt idx="194">
                  <c:v>12.828440807111633</c:v>
                </c:pt>
                <c:pt idx="195">
                  <c:v>-10.165638493015365</c:v>
                </c:pt>
                <c:pt idx="196">
                  <c:v>-25.159717793142363</c:v>
                </c:pt>
                <c:pt idx="197">
                  <c:v>23.846202906730696</c:v>
                </c:pt>
                <c:pt idx="198">
                  <c:v>22.852123606603641</c:v>
                </c:pt>
                <c:pt idx="199">
                  <c:v>-0.1419556935233004</c:v>
                </c:pt>
                <c:pt idx="200">
                  <c:v>15.863965006349702</c:v>
                </c:pt>
                <c:pt idx="201">
                  <c:v>35.869885706222703</c:v>
                </c:pt>
                <c:pt idx="202">
                  <c:v>27.875806406095705</c:v>
                </c:pt>
                <c:pt idx="203">
                  <c:v>12.881727105968707</c:v>
                </c:pt>
                <c:pt idx="204">
                  <c:v>-16.112352194158291</c:v>
                </c:pt>
                <c:pt idx="205">
                  <c:v>-5.1064314942852889</c:v>
                </c:pt>
                <c:pt idx="206">
                  <c:v>-10.100510794412287</c:v>
                </c:pt>
                <c:pt idx="207">
                  <c:v>6.905409905460715</c:v>
                </c:pt>
                <c:pt idx="208">
                  <c:v>-17.088669394666226</c:v>
                </c:pt>
                <c:pt idx="209">
                  <c:v>-13.082748694793281</c:v>
                </c:pt>
                <c:pt idx="210">
                  <c:v>10.923172005079778</c:v>
                </c:pt>
                <c:pt idx="211">
                  <c:v>46.92909270495278</c:v>
                </c:pt>
                <c:pt idx="212">
                  <c:v>-6.4986595174218564E-2</c:v>
                </c:pt>
                <c:pt idx="213">
                  <c:v>-10.059065895301217</c:v>
                </c:pt>
                <c:pt idx="214">
                  <c:v>-8.0531451954282147</c:v>
                </c:pt>
                <c:pt idx="215">
                  <c:v>9.9527755044447872</c:v>
                </c:pt>
                <c:pt idx="216">
                  <c:v>15.958696204317789</c:v>
                </c:pt>
                <c:pt idx="217">
                  <c:v>6.964616904190791</c:v>
                </c:pt>
                <c:pt idx="218">
                  <c:v>-12.029462395936207</c:v>
                </c:pt>
                <c:pt idx="219">
                  <c:v>1.9764583039368517</c:v>
                </c:pt>
                <c:pt idx="220">
                  <c:v>11.982379003809797</c:v>
                </c:pt>
                <c:pt idx="221">
                  <c:v>-23.011700296317144</c:v>
                </c:pt>
                <c:pt idx="222">
                  <c:v>9.9942204035558575</c:v>
                </c:pt>
                <c:pt idx="223">
                  <c:v>-13.999858896571141</c:v>
                </c:pt>
                <c:pt idx="224">
                  <c:v>-14.993938196698139</c:v>
                </c:pt>
                <c:pt idx="225">
                  <c:v>3.0119825031748633</c:v>
                </c:pt>
                <c:pt idx="226">
                  <c:v>18.017903203047865</c:v>
                </c:pt>
                <c:pt idx="227">
                  <c:v>9.0238239029208671</c:v>
                </c:pt>
                <c:pt idx="228">
                  <c:v>3.029744602793869</c:v>
                </c:pt>
                <c:pt idx="229">
                  <c:v>-2.964334697333129</c:v>
                </c:pt>
                <c:pt idx="230">
                  <c:v>-0.95841399746007028</c:v>
                </c:pt>
                <c:pt idx="231">
                  <c:v>13.047506702412875</c:v>
                </c:pt>
                <c:pt idx="232">
                  <c:v>5.3427402285933567E-2</c:v>
                </c:pt>
                <c:pt idx="233">
                  <c:v>1.0593481021589355</c:v>
                </c:pt>
                <c:pt idx="234">
                  <c:v>9.0652688020319374</c:v>
                </c:pt>
                <c:pt idx="235">
                  <c:v>9.0711895019049393</c:v>
                </c:pt>
                <c:pt idx="236">
                  <c:v>-2.9228897982220587</c:v>
                </c:pt>
                <c:pt idx="237">
                  <c:v>-2.9169690983490568</c:v>
                </c:pt>
                <c:pt idx="238">
                  <c:v>7.0889516015239451</c:v>
                </c:pt>
                <c:pt idx="239">
                  <c:v>2.094872301396947</c:v>
                </c:pt>
                <c:pt idx="240">
                  <c:v>-51.899206998730051</c:v>
                </c:pt>
                <c:pt idx="241">
                  <c:v>1.1067137011429509</c:v>
                </c:pt>
                <c:pt idx="242">
                  <c:v>7.1126344010159528</c:v>
                </c:pt>
                <c:pt idx="243">
                  <c:v>-5.8814448991109884</c:v>
                </c:pt>
                <c:pt idx="244">
                  <c:v>8.1244758007619566</c:v>
                </c:pt>
                <c:pt idx="245">
                  <c:v>-8.8696034993649846</c:v>
                </c:pt>
                <c:pt idx="246">
                  <c:v>31.136317200508017</c:v>
                </c:pt>
                <c:pt idx="247">
                  <c:v>5.1422379003810192</c:v>
                </c:pt>
                <c:pt idx="248">
                  <c:v>-2.8518413997459788</c:v>
                </c:pt>
                <c:pt idx="249">
                  <c:v>11.154079300127023</c:v>
                </c:pt>
                <c:pt idx="250">
                  <c:v>-5.839999999999975</c:v>
                </c:pt>
                <c:pt idx="251">
                  <c:v>8.1659206998730269</c:v>
                </c:pt>
                <c:pt idx="252">
                  <c:v>2.1718413997460289</c:v>
                </c:pt>
                <c:pt idx="253">
                  <c:v>-20.822237900380969</c:v>
                </c:pt>
                <c:pt idx="254">
                  <c:v>6.1836827994920895</c:v>
                </c:pt>
                <c:pt idx="255">
                  <c:v>-7.8103965006349654</c:v>
                </c:pt>
                <c:pt idx="256">
                  <c:v>15.195524199238093</c:v>
                </c:pt>
                <c:pt idx="257">
                  <c:v>17.201444899111095</c:v>
                </c:pt>
                <c:pt idx="258">
                  <c:v>-15.792634401015903</c:v>
                </c:pt>
                <c:pt idx="259">
                  <c:v>-22.786713701142901</c:v>
                </c:pt>
                <c:pt idx="260">
                  <c:v>-15.780793001269899</c:v>
                </c:pt>
                <c:pt idx="261">
                  <c:v>11.225127698603103</c:v>
                </c:pt>
                <c:pt idx="262">
                  <c:v>-10.768951601523895</c:v>
                </c:pt>
                <c:pt idx="263">
                  <c:v>1.2369690983491068</c:v>
                </c:pt>
                <c:pt idx="264">
                  <c:v>-10.757110201777891</c:v>
                </c:pt>
                <c:pt idx="265">
                  <c:v>-1.7511895019048325</c:v>
                </c:pt>
                <c:pt idx="266">
                  <c:v>15.254731197968113</c:v>
                </c:pt>
                <c:pt idx="267">
                  <c:v>-26.739348102158829</c:v>
                </c:pt>
                <c:pt idx="268">
                  <c:v>-6.7334274022858267</c:v>
                </c:pt>
                <c:pt idx="269">
                  <c:v>-0.72750670241282478</c:v>
                </c:pt>
                <c:pt idx="270">
                  <c:v>2.2784139974601771</c:v>
                </c:pt>
                <c:pt idx="271">
                  <c:v>3.2843346973331791</c:v>
                </c:pt>
                <c:pt idx="272">
                  <c:v>-15.709744602793819</c:v>
                </c:pt>
                <c:pt idx="273">
                  <c:v>23.296176097079183</c:v>
                </c:pt>
                <c:pt idx="274">
                  <c:v>11.302096796952185</c:v>
                </c:pt>
                <c:pt idx="275">
                  <c:v>-15.691982503174813</c:v>
                </c:pt>
                <c:pt idx="276">
                  <c:v>14.313938196698246</c:v>
                </c:pt>
                <c:pt idx="277">
                  <c:v>0.3198588965711906</c:v>
                </c:pt>
                <c:pt idx="278">
                  <c:v>-15.674220403555751</c:v>
                </c:pt>
                <c:pt idx="279">
                  <c:v>-5.6682997036827487</c:v>
                </c:pt>
                <c:pt idx="280">
                  <c:v>5.3376209961902532</c:v>
                </c:pt>
                <c:pt idx="281">
                  <c:v>2.3435416960632551</c:v>
                </c:pt>
                <c:pt idx="282">
                  <c:v>-24.650537604063743</c:v>
                </c:pt>
                <c:pt idx="283">
                  <c:v>5.355383095809259</c:v>
                </c:pt>
                <c:pt idx="284">
                  <c:v>33.361303795682261</c:v>
                </c:pt>
                <c:pt idx="285">
                  <c:v>19.367224495555263</c:v>
                </c:pt>
                <c:pt idx="286">
                  <c:v>-13.626854804571735</c:v>
                </c:pt>
                <c:pt idx="287">
                  <c:v>7.3790658953013235</c:v>
                </c:pt>
                <c:pt idx="288">
                  <c:v>-10.615013404825731</c:v>
                </c:pt>
                <c:pt idx="289">
                  <c:v>1.3909072950473274</c:v>
                </c:pt>
                <c:pt idx="290">
                  <c:v>30.396827994920329</c:v>
                </c:pt>
                <c:pt idx="291">
                  <c:v>14.402748694793331</c:v>
                </c:pt>
                <c:pt idx="292">
                  <c:v>9.4086693946663331</c:v>
                </c:pt>
                <c:pt idx="293">
                  <c:v>-2.585409905460665</c:v>
                </c:pt>
                <c:pt idx="294">
                  <c:v>11.420510794412337</c:v>
                </c:pt>
                <c:pt idx="295">
                  <c:v>5.4264314942853389</c:v>
                </c:pt>
                <c:pt idx="296">
                  <c:v>17.432352194158341</c:v>
                </c:pt>
                <c:pt idx="297">
                  <c:v>-1.5617271059686573</c:v>
                </c:pt>
                <c:pt idx="298">
                  <c:v>11.444193593904345</c:v>
                </c:pt>
                <c:pt idx="299">
                  <c:v>-3.5498857062226534</c:v>
                </c:pt>
                <c:pt idx="300">
                  <c:v>-10.543965006349595</c:v>
                </c:pt>
                <c:pt idx="301">
                  <c:v>13.461955693523407</c:v>
                </c:pt>
                <c:pt idx="302">
                  <c:v>32.467876393396409</c:v>
                </c:pt>
                <c:pt idx="303">
                  <c:v>-11.526202906730589</c:v>
                </c:pt>
                <c:pt idx="304">
                  <c:v>24.479717793142413</c:v>
                </c:pt>
                <c:pt idx="305">
                  <c:v>12.485638493015415</c:v>
                </c:pt>
                <c:pt idx="306">
                  <c:v>-1.5084408071115831</c:v>
                </c:pt>
                <c:pt idx="307">
                  <c:v>17.497479892761419</c:v>
                </c:pt>
                <c:pt idx="308">
                  <c:v>45.503400592634421</c:v>
                </c:pt>
                <c:pt idx="309">
                  <c:v>4.5093212925074226</c:v>
                </c:pt>
                <c:pt idx="310">
                  <c:v>14.515241992380425</c:v>
                </c:pt>
                <c:pt idx="311">
                  <c:v>14.521162692253483</c:v>
                </c:pt>
                <c:pt idx="312">
                  <c:v>-4.4729166078735716</c:v>
                </c:pt>
                <c:pt idx="313">
                  <c:v>1.5330040919994872</c:v>
                </c:pt>
                <c:pt idx="314">
                  <c:v>23.538924791872489</c:v>
                </c:pt>
                <c:pt idx="315">
                  <c:v>-3.455154508254509</c:v>
                </c:pt>
                <c:pt idx="316">
                  <c:v>10.550766191618493</c:v>
                </c:pt>
                <c:pt idx="317">
                  <c:v>14.556686891491495</c:v>
                </c:pt>
                <c:pt idx="318">
                  <c:v>33.562607591364497</c:v>
                </c:pt>
                <c:pt idx="319">
                  <c:v>3.5685282912374987</c:v>
                </c:pt>
                <c:pt idx="320">
                  <c:v>-22.425551008889499</c:v>
                </c:pt>
                <c:pt idx="321">
                  <c:v>-4.4196303090164974</c:v>
                </c:pt>
                <c:pt idx="322">
                  <c:v>20.586290390856561</c:v>
                </c:pt>
                <c:pt idx="323">
                  <c:v>18.592211090729506</c:v>
                </c:pt>
                <c:pt idx="324">
                  <c:v>7.5981317906025652</c:v>
                </c:pt>
                <c:pt idx="325">
                  <c:v>-10.395947509524433</c:v>
                </c:pt>
                <c:pt idx="326">
                  <c:v>19.609973190348569</c:v>
                </c:pt>
                <c:pt idx="327">
                  <c:v>5.6158938902215709</c:v>
                </c:pt>
                <c:pt idx="328">
                  <c:v>-1.3781854099054272</c:v>
                </c:pt>
                <c:pt idx="329">
                  <c:v>0.62773528996757477</c:v>
                </c:pt>
                <c:pt idx="330">
                  <c:v>-2.3663440101594233</c:v>
                </c:pt>
                <c:pt idx="331">
                  <c:v>-2.3604233102864214</c:v>
                </c:pt>
                <c:pt idx="332">
                  <c:v>7.6454973895865805</c:v>
                </c:pt>
                <c:pt idx="333">
                  <c:v>22.651418089459639</c:v>
                </c:pt>
                <c:pt idx="334">
                  <c:v>15.657338789332584</c:v>
                </c:pt>
                <c:pt idx="335">
                  <c:v>34.663259489205643</c:v>
                </c:pt>
                <c:pt idx="336">
                  <c:v>48.669180189078645</c:v>
                </c:pt>
                <c:pt idx="337">
                  <c:v>-26.324899111048353</c:v>
                </c:pt>
                <c:pt idx="338">
                  <c:v>6.6810215888246489</c:v>
                </c:pt>
                <c:pt idx="339">
                  <c:v>-5.3130577113023492</c:v>
                </c:pt>
                <c:pt idx="340">
                  <c:v>-11.307137011429347</c:v>
                </c:pt>
                <c:pt idx="341">
                  <c:v>-3.3012163115563453</c:v>
                </c:pt>
                <c:pt idx="342">
                  <c:v>14.704704388316657</c:v>
                </c:pt>
                <c:pt idx="343">
                  <c:v>36.710625088189659</c:v>
                </c:pt>
                <c:pt idx="344">
                  <c:v>-5.2834542119372827</c:v>
                </c:pt>
                <c:pt idx="345">
                  <c:v>-13.277533512064338</c:v>
                </c:pt>
                <c:pt idx="346">
                  <c:v>2.7283871878087211</c:v>
                </c:pt>
                <c:pt idx="347">
                  <c:v>-7.2656921123182769</c:v>
                </c:pt>
                <c:pt idx="348">
                  <c:v>2.740228587554725</c:v>
                </c:pt>
                <c:pt idx="349">
                  <c:v>8.7461492874277269</c:v>
                </c:pt>
                <c:pt idx="350">
                  <c:v>-15.247930012699271</c:v>
                </c:pt>
                <c:pt idx="351">
                  <c:v>3.7579906871737307</c:v>
                </c:pt>
                <c:pt idx="352">
                  <c:v>-4.2360886129532673</c:v>
                </c:pt>
                <c:pt idx="353">
                  <c:v>-0.23016791308026541</c:v>
                </c:pt>
                <c:pt idx="354">
                  <c:v>15.775752786792737</c:v>
                </c:pt>
                <c:pt idx="355">
                  <c:v>3.7816734866657384</c:v>
                </c:pt>
                <c:pt idx="356">
                  <c:v>3.7875941865387404</c:v>
                </c:pt>
                <c:pt idx="357">
                  <c:v>1.7935148864117991</c:v>
                </c:pt>
                <c:pt idx="358">
                  <c:v>9.799435586284801</c:v>
                </c:pt>
                <c:pt idx="359">
                  <c:v>29.805356286157803</c:v>
                </c:pt>
                <c:pt idx="360">
                  <c:v>-2.1887230139691951</c:v>
                </c:pt>
                <c:pt idx="361">
                  <c:v>8.8171976859038068</c:v>
                </c:pt>
                <c:pt idx="362">
                  <c:v>-26.176881614223191</c:v>
                </c:pt>
                <c:pt idx="363">
                  <c:v>12.829039085649811</c:v>
                </c:pt>
                <c:pt idx="364">
                  <c:v>-13.165040214477187</c:v>
                </c:pt>
                <c:pt idx="365">
                  <c:v>-10.159119514604185</c:v>
                </c:pt>
                <c:pt idx="366">
                  <c:v>25.846801185268816</c:v>
                </c:pt>
                <c:pt idx="367">
                  <c:v>-8.1472781148581817</c:v>
                </c:pt>
                <c:pt idx="368">
                  <c:v>-2.1413574149851229</c:v>
                </c:pt>
                <c:pt idx="369">
                  <c:v>-5.1354367151121778</c:v>
                </c:pt>
                <c:pt idx="370">
                  <c:v>20.870483984760881</c:v>
                </c:pt>
                <c:pt idx="371">
                  <c:v>16.876404684633883</c:v>
                </c:pt>
                <c:pt idx="372">
                  <c:v>-25.117674615493115</c:v>
                </c:pt>
                <c:pt idx="373">
                  <c:v>-14.111753915620113</c:v>
                </c:pt>
                <c:pt idx="374">
                  <c:v>17.894166784252889</c:v>
                </c:pt>
                <c:pt idx="375">
                  <c:v>17.900087484125891</c:v>
                </c:pt>
                <c:pt idx="376">
                  <c:v>-16.093991816001108</c:v>
                </c:pt>
                <c:pt idx="377">
                  <c:v>9.9119288838718944</c:v>
                </c:pt>
                <c:pt idx="378">
                  <c:v>20.917849583744896</c:v>
                </c:pt>
                <c:pt idx="379">
                  <c:v>-31.076229716382045</c:v>
                </c:pt>
                <c:pt idx="380">
                  <c:v>-12.0703090165091</c:v>
                </c:pt>
                <c:pt idx="381">
                  <c:v>-32.064388316636041</c:v>
                </c:pt>
                <c:pt idx="382">
                  <c:v>13.941532383236961</c:v>
                </c:pt>
                <c:pt idx="383">
                  <c:v>14.947453083109963</c:v>
                </c:pt>
                <c:pt idx="384">
                  <c:v>10.953373782982965</c:v>
                </c:pt>
                <c:pt idx="385">
                  <c:v>16.959294482855967</c:v>
                </c:pt>
                <c:pt idx="386">
                  <c:v>7.9652151827289686</c:v>
                </c:pt>
                <c:pt idx="387">
                  <c:v>-4.0288641173980295</c:v>
                </c:pt>
                <c:pt idx="388">
                  <c:v>-2.0229434175250276</c:v>
                </c:pt>
                <c:pt idx="389">
                  <c:v>-17.017022717652026</c:v>
                </c:pt>
                <c:pt idx="390">
                  <c:v>-5.0111020177789669</c:v>
                </c:pt>
                <c:pt idx="391">
                  <c:v>-11.005181317906022</c:v>
                </c:pt>
                <c:pt idx="392">
                  <c:v>-1.9992606180329915</c:v>
                </c:pt>
                <c:pt idx="393">
                  <c:v>9.0066600818400389</c:v>
                </c:pt>
                <c:pt idx="394">
                  <c:v>-11.987419218286959</c:v>
                </c:pt>
                <c:pt idx="395">
                  <c:v>-21.981498518413957</c:v>
                </c:pt>
                <c:pt idx="396">
                  <c:v>-0.97557781854095538</c:v>
                </c:pt>
                <c:pt idx="397">
                  <c:v>18.030342881332047</c:v>
                </c:pt>
                <c:pt idx="398">
                  <c:v>-2.9637364187949515</c:v>
                </c:pt>
                <c:pt idx="399">
                  <c:v>-3.9578157189219496</c:v>
                </c:pt>
                <c:pt idx="400">
                  <c:v>-18.951895019048948</c:v>
                </c:pt>
                <c:pt idx="401">
                  <c:v>36.054025680824083</c:v>
                </c:pt>
                <c:pt idx="402">
                  <c:v>-11.940053619302915</c:v>
                </c:pt>
                <c:pt idx="403">
                  <c:v>-8.9341329194299135</c:v>
                </c:pt>
                <c:pt idx="404">
                  <c:v>17.071787780443117</c:v>
                </c:pt>
                <c:pt idx="405">
                  <c:v>7.0777084803161188</c:v>
                </c:pt>
                <c:pt idx="406">
                  <c:v>-19.916370819810879</c:v>
                </c:pt>
                <c:pt idx="407">
                  <c:v>17.089549880062123</c:v>
                </c:pt>
                <c:pt idx="408">
                  <c:v>-25.904529420064875</c:v>
                </c:pt>
                <c:pt idx="409">
                  <c:v>31.101391279808126</c:v>
                </c:pt>
                <c:pt idx="410">
                  <c:v>-22.892688020318872</c:v>
                </c:pt>
                <c:pt idx="411">
                  <c:v>-0.8867673204458697</c:v>
                </c:pt>
                <c:pt idx="412">
                  <c:v>5.1191533794271606</c:v>
                </c:pt>
                <c:pt idx="413">
                  <c:v>-12.874925920699837</c:v>
                </c:pt>
                <c:pt idx="414">
                  <c:v>22.130994779173164</c:v>
                </c:pt>
                <c:pt idx="415">
                  <c:v>14.136915479046195</c:v>
                </c:pt>
                <c:pt idx="416">
                  <c:v>34.142836178919197</c:v>
                </c:pt>
                <c:pt idx="417">
                  <c:v>27.148756878792199</c:v>
                </c:pt>
                <c:pt idx="418">
                  <c:v>-9.8453224213347994</c:v>
                </c:pt>
                <c:pt idx="419">
                  <c:v>-51.839401721461797</c:v>
                </c:pt>
                <c:pt idx="420">
                  <c:v>2.1665189784112044</c:v>
                </c:pt>
                <c:pt idx="421">
                  <c:v>-10.827560321715794</c:v>
                </c:pt>
                <c:pt idx="422">
                  <c:v>-3.8216396218427917</c:v>
                </c:pt>
                <c:pt idx="423">
                  <c:v>-6.8157189219697898</c:v>
                </c:pt>
                <c:pt idx="424">
                  <c:v>14.190201777903241</c:v>
                </c:pt>
                <c:pt idx="425">
                  <c:v>-13.803877522223758</c:v>
                </c:pt>
                <c:pt idx="426">
                  <c:v>0.2020431776492444</c:v>
                </c:pt>
                <c:pt idx="427">
                  <c:v>17.207963877522275</c:v>
                </c:pt>
                <c:pt idx="428">
                  <c:v>-4.7861154226047233</c:v>
                </c:pt>
                <c:pt idx="429">
                  <c:v>-5.7801947227317214</c:v>
                </c:pt>
                <c:pt idx="430">
                  <c:v>-16.774274022858719</c:v>
                </c:pt>
                <c:pt idx="431">
                  <c:v>-13.768353322985718</c:v>
                </c:pt>
                <c:pt idx="432">
                  <c:v>19.237567376887284</c:v>
                </c:pt>
                <c:pt idx="433">
                  <c:v>12.243488076760286</c:v>
                </c:pt>
                <c:pt idx="434">
                  <c:v>12.249408776633288</c:v>
                </c:pt>
                <c:pt idx="435">
                  <c:v>12.255329476506319</c:v>
                </c:pt>
                <c:pt idx="436">
                  <c:v>-2.7387498236206795</c:v>
                </c:pt>
                <c:pt idx="437">
                  <c:v>-28.732829123747678</c:v>
                </c:pt>
                <c:pt idx="438">
                  <c:v>2.2730915761253527</c:v>
                </c:pt>
                <c:pt idx="439">
                  <c:v>-13.720987724001645</c:v>
                </c:pt>
                <c:pt idx="440">
                  <c:v>11.284932975871357</c:v>
                </c:pt>
                <c:pt idx="441">
                  <c:v>5.2908536757443585</c:v>
                </c:pt>
                <c:pt idx="442">
                  <c:v>4.2967743756173604</c:v>
                </c:pt>
                <c:pt idx="443">
                  <c:v>-16.697304924509638</c:v>
                </c:pt>
                <c:pt idx="444">
                  <c:v>7.3086157753633643</c:v>
                </c:pt>
                <c:pt idx="445">
                  <c:v>19.314536475236366</c:v>
                </c:pt>
                <c:pt idx="446">
                  <c:v>-2.6795428248906319</c:v>
                </c:pt>
                <c:pt idx="447">
                  <c:v>-6.6736221250176015</c:v>
                </c:pt>
                <c:pt idx="448">
                  <c:v>22.3322985748554</c:v>
                </c:pt>
                <c:pt idx="449">
                  <c:v>-31.661780725271569</c:v>
                </c:pt>
                <c:pt idx="450">
                  <c:v>-1.6558600253985674</c:v>
                </c:pt>
                <c:pt idx="451">
                  <c:v>13.350060674474435</c:v>
                </c:pt>
                <c:pt idx="452">
                  <c:v>-14.644018625652564</c:v>
                </c:pt>
                <c:pt idx="453">
                  <c:v>21.361902074220438</c:v>
                </c:pt>
                <c:pt idx="454">
                  <c:v>-20.63217722590656</c:v>
                </c:pt>
                <c:pt idx="455">
                  <c:v>1.3737434739664423</c:v>
                </c:pt>
                <c:pt idx="456">
                  <c:v>18.379664173839444</c:v>
                </c:pt>
                <c:pt idx="457">
                  <c:v>-12.614415126287554</c:v>
                </c:pt>
                <c:pt idx="458">
                  <c:v>7.3915055735854764</c:v>
                </c:pt>
                <c:pt idx="459">
                  <c:v>16.397426273458478</c:v>
                </c:pt>
                <c:pt idx="460">
                  <c:v>18.40334697333148</c:v>
                </c:pt>
                <c:pt idx="461">
                  <c:v>24.409267673204511</c:v>
                </c:pt>
                <c:pt idx="462">
                  <c:v>6.4151883730775126</c:v>
                </c:pt>
                <c:pt idx="463">
                  <c:v>20.421109072950514</c:v>
                </c:pt>
                <c:pt idx="464">
                  <c:v>-22.572970227176484</c:v>
                </c:pt>
                <c:pt idx="465">
                  <c:v>-9.5670495273034817</c:v>
                </c:pt>
                <c:pt idx="466">
                  <c:v>16.43887117256952</c:v>
                </c:pt>
                <c:pt idx="467">
                  <c:v>7.4447918724425222</c:v>
                </c:pt>
                <c:pt idx="468">
                  <c:v>-19.549287427684476</c:v>
                </c:pt>
                <c:pt idx="469">
                  <c:v>19.456633272188554</c:v>
                </c:pt>
                <c:pt idx="470">
                  <c:v>-12.537446027938444</c:v>
                </c:pt>
                <c:pt idx="471">
                  <c:v>15.468474671934558</c:v>
                </c:pt>
                <c:pt idx="472">
                  <c:v>-9.5256046281924114</c:v>
                </c:pt>
                <c:pt idx="473">
                  <c:v>18.480316071680591</c:v>
                </c:pt>
                <c:pt idx="474">
                  <c:v>15.486236771553592</c:v>
                </c:pt>
                <c:pt idx="475">
                  <c:v>9.4921574714265944</c:v>
                </c:pt>
                <c:pt idx="476">
                  <c:v>24.498078171299596</c:v>
                </c:pt>
                <c:pt idx="477">
                  <c:v>-12.496001128827402</c:v>
                </c:pt>
                <c:pt idx="478">
                  <c:v>9.5099195710456002</c:v>
                </c:pt>
                <c:pt idx="479">
                  <c:v>29.515840270918602</c:v>
                </c:pt>
                <c:pt idx="480">
                  <c:v>-11.478239029208396</c:v>
                </c:pt>
                <c:pt idx="481">
                  <c:v>10.527681670664634</c:v>
                </c:pt>
                <c:pt idx="482">
                  <c:v>-27.466397629462364</c:v>
                </c:pt>
                <c:pt idx="483">
                  <c:v>12.539523070410638</c:v>
                </c:pt>
                <c:pt idx="484">
                  <c:v>-4.4545562297163315</c:v>
                </c:pt>
                <c:pt idx="485">
                  <c:v>6.5513644701566704</c:v>
                </c:pt>
                <c:pt idx="486">
                  <c:v>7.5572851700296724</c:v>
                </c:pt>
                <c:pt idx="487">
                  <c:v>-2.4367941300973257</c:v>
                </c:pt>
                <c:pt idx="488">
                  <c:v>-0.43087343022432378</c:v>
                </c:pt>
                <c:pt idx="489">
                  <c:v>15.575047269648678</c:v>
                </c:pt>
                <c:pt idx="490">
                  <c:v>-9.4190320304783199</c:v>
                </c:pt>
                <c:pt idx="491">
                  <c:v>14.586888669394682</c:v>
                </c:pt>
                <c:pt idx="492">
                  <c:v>-5.4071906307322877</c:v>
                </c:pt>
                <c:pt idx="493">
                  <c:v>-7.4012699308592858</c:v>
                </c:pt>
                <c:pt idx="494">
                  <c:v>-14.395349230986284</c:v>
                </c:pt>
                <c:pt idx="495">
                  <c:v>21.610571468886747</c:v>
                </c:pt>
                <c:pt idx="496">
                  <c:v>-19.383507831240252</c:v>
                </c:pt>
                <c:pt idx="497">
                  <c:v>5.6224128686327504</c:v>
                </c:pt>
                <c:pt idx="498">
                  <c:v>1.6283335685057523</c:v>
                </c:pt>
                <c:pt idx="499">
                  <c:v>-23.365745731621246</c:v>
                </c:pt>
                <c:pt idx="500">
                  <c:v>-21.359825031748244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8.4038535155675694E-12</c:v>
                </c:pt>
                <c:pt idx="1">
                  <c:v>1.3151721165675894E-11</c:v>
                </c:pt>
                <c:pt idx="2">
                  <c:v>2.0512014429112711E-11</c:v>
                </c:pt>
                <c:pt idx="3">
                  <c:v>3.1882739872016156E-11</c:v>
                </c:pt>
                <c:pt idx="4">
                  <c:v>4.9388354877345385E-11</c:v>
                </c:pt>
                <c:pt idx="5">
                  <c:v>7.6245652629406748E-11</c:v>
                </c:pt>
                <c:pt idx="6">
                  <c:v>1.1730788749649622E-10</c:v>
                </c:pt>
                <c:pt idx="7">
                  <c:v>1.7987091489115199E-10</c:v>
                </c:pt>
                <c:pt idx="8">
                  <c:v>2.7486299543425263E-10</c:v>
                </c:pt>
                <c:pt idx="9">
                  <c:v>4.1859420175823168E-10</c:v>
                </c:pt>
                <c:pt idx="10">
                  <c:v>6.3531885329385272E-10</c:v>
                </c:pt>
                <c:pt idx="11">
                  <c:v>9.6097453674770864E-10</c:v>
                </c:pt>
                <c:pt idx="12">
                  <c:v>1.4486171378019791E-9</c:v>
                </c:pt>
                <c:pt idx="13">
                  <c:v>2.1762909657298849E-9</c:v>
                </c:pt>
                <c:pt idx="14">
                  <c:v>3.25838127571384E-9</c:v>
                </c:pt>
                <c:pt idx="15">
                  <c:v>4.861927130105139E-9</c:v>
                </c:pt>
                <c:pt idx="16">
                  <c:v>7.2299715975536225E-9</c:v>
                </c:pt>
                <c:pt idx="17">
                  <c:v>1.0714855999441204E-8</c:v>
                </c:pt>
                <c:pt idx="18">
                  <c:v>1.5825509033700928E-8</c:v>
                </c:pt>
                <c:pt idx="19">
                  <c:v>2.3294352297582394E-8</c:v>
                </c:pt>
                <c:pt idx="20">
                  <c:v>3.4171590422224151E-8</c:v>
                </c:pt>
                <c:pt idx="21">
                  <c:v>4.9957574772407352E-8</c:v>
                </c:pt>
                <c:pt idx="22">
                  <c:v>7.278788556399167E-8</c:v>
                </c:pt>
                <c:pt idx="23">
                  <c:v>1.0569111071786047E-7</c:v>
                </c:pt>
                <c:pt idx="24">
                  <c:v>1.5294645738346088E-7</c:v>
                </c:pt>
                <c:pt idx="25">
                  <c:v>2.2057789304878533E-7</c:v>
                </c:pt>
                <c:pt idx="26">
                  <c:v>3.1703422452563122E-7</c:v>
                </c:pt>
                <c:pt idx="27">
                  <c:v>4.5412134273236601E-7</c:v>
                </c:pt>
                <c:pt idx="28">
                  <c:v>6.4827501009604738E-7</c:v>
                </c:pt>
                <c:pt idx="29">
                  <c:v>9.222915925825838E-7</c:v>
                </c:pt>
                <c:pt idx="30">
                  <c:v>1.3076719877750609E-6</c:v>
                </c:pt>
                <c:pt idx="31">
                  <c:v>1.8477831111693551E-6</c:v>
                </c:pt>
                <c:pt idx="32">
                  <c:v>2.6021047040274013E-6</c:v>
                </c:pt>
                <c:pt idx="33">
                  <c:v>3.651910656970689E-6</c:v>
                </c:pt>
                <c:pt idx="34">
                  <c:v>5.1078380873633884E-6</c:v>
                </c:pt>
                <c:pt idx="35">
                  <c:v>7.1199296421947693E-6</c:v>
                </c:pt>
                <c:pt idx="36">
                  <c:v>9.8909016550509306E-6</c:v>
                </c:pt>
                <c:pt idx="37">
                  <c:v>1.3693600930350773E-5</c:v>
                </c:pt>
                <c:pt idx="38">
                  <c:v>1.8893875636801156E-5</c:v>
                </c:pt>
                <c:pt idx="39">
                  <c:v>2.5980412334211797E-5</c:v>
                </c:pt>
                <c:pt idx="40">
                  <c:v>3.5603494666265602E-5</c:v>
                </c:pt>
                <c:pt idx="41">
                  <c:v>4.8625134871469458E-5</c:v>
                </c:pt>
                <c:pt idx="42">
                  <c:v>6.6183634261607278E-5</c:v>
                </c:pt>
                <c:pt idx="43">
                  <c:v>8.9776362628856931E-5</c:v>
                </c:pt>
                <c:pt idx="44">
                  <c:v>1.2136543074205872E-4</c:v>
                </c:pt>
                <c:pt idx="45">
                  <c:v>1.6351198823700338E-4</c:v>
                </c:pt>
                <c:pt idx="46">
                  <c:v>2.1954613653651879E-4</c:v>
                </c:pt>
                <c:pt idx="47">
                  <c:v>2.9378092938845454E-4</c:v>
                </c:pt>
                <c:pt idx="48">
                  <c:v>3.9178066908789467E-4</c:v>
                </c:pt>
                <c:pt idx="49">
                  <c:v>5.2069572082544626E-4</c:v>
                </c:pt>
                <c:pt idx="50">
                  <c:v>6.8967838538514057E-4</c:v>
                </c:pt>
                <c:pt idx="51">
                  <c:v>9.103970125489253E-4</c:v>
                </c:pt>
                <c:pt idx="52">
                  <c:v>1.1976685193185019E-3</c:v>
                </c:pt>
                <c:pt idx="53">
                  <c:v>1.5702328054726068E-3</c:v>
                </c:pt>
                <c:pt idx="54">
                  <c:v>2.0516962298153529E-3</c:v>
                </c:pt>
                <c:pt idx="55">
                  <c:v>2.6716753047743773E-3</c:v>
                </c:pt>
                <c:pt idx="56">
                  <c:v>3.4671760471515268E-3</c:v>
                </c:pt>
                <c:pt idx="57">
                  <c:v>4.4842489282291859E-3</c:v>
                </c:pt>
                <c:pt idx="58">
                  <c:v>5.7799640089721289E-3</c:v>
                </c:pt>
                <c:pt idx="59">
                  <c:v>7.4247555053661577E-3</c:v>
                </c:pt>
                <c:pt idx="60">
                  <c:v>9.5051895477248852E-3</c:v>
                </c:pt>
                <c:pt idx="61">
                  <c:v>1.2127213077547295E-2</c:v>
                </c:pt>
                <c:pt idx="62">
                  <c:v>1.5419945422726849E-2</c:v>
                </c:pt>
                <c:pt idx="63">
                  <c:v>1.9540076815396799E-2</c:v>
                </c:pt>
                <c:pt idx="64">
                  <c:v>2.4676939626238986E-2</c:v>
                </c:pt>
                <c:pt idx="65">
                  <c:v>3.1058317996025483E-2</c:v>
                </c:pt>
                <c:pt idx="66">
                  <c:v>3.8957059415369227E-2</c:v>
                </c:pt>
                <c:pt idx="67">
                  <c:v>4.8698547163371637E-2</c:v>
                </c:pt>
                <c:pt idx="68">
                  <c:v>6.0669084860945591E-2</c:v>
                </c:pt>
                <c:pt idx="69">
                  <c:v>7.5325233203703282E-2</c:v>
                </c:pt>
                <c:pt idx="70">
                  <c:v>9.3204123691147514E-2</c:v>
                </c:pt>
                <c:pt idx="71">
                  <c:v>0.11493475436412344</c:v>
                </c:pt>
                <c:pt idx="72">
                  <c:v>0.14125024774990771</c:v>
                </c:pt>
                <c:pt idx="73">
                  <c:v>0.17300102102170492</c:v>
                </c:pt>
                <c:pt idx="74">
                  <c:v>0.21116878254798999</c:v>
                </c:pt>
                <c:pt idx="75">
                  <c:v>0.25688122742977371</c:v>
                </c:pt>
                <c:pt idx="76">
                  <c:v>0.31142725738448879</c:v>
                </c:pt>
                <c:pt idx="77">
                  <c:v>0.37627249774967225</c:v>
                </c:pt>
                <c:pt idx="78">
                  <c:v>0.45307482703516516</c:v>
                </c:pt>
                <c:pt idx="79">
                  <c:v>0.54369957324361684</c:v>
                </c:pt>
                <c:pt idx="80">
                  <c:v>0.65023396733762717</c:v>
                </c:pt>
                <c:pt idx="81">
                  <c:v>0.7750003793487974</c:v>
                </c:pt>
                <c:pt idx="82">
                  <c:v>0.9205677986592351</c:v>
                </c:pt>
                <c:pt idx="83">
                  <c:v>1.0897609592642807</c:v>
                </c:pt>
                <c:pt idx="84">
                  <c:v>1.2856664560142115</c:v>
                </c:pt>
                <c:pt idx="85">
                  <c:v>1.5116351519023419</c:v>
                </c:pt>
                <c:pt idx="86">
                  <c:v>1.7712801426269653</c:v>
                </c:pt>
                <c:pt idx="87">
                  <c:v>2.0684695262691992</c:v>
                </c:pt>
                <c:pt idx="88">
                  <c:v>2.4073132264092862</c:v>
                </c:pt>
                <c:pt idx="89">
                  <c:v>2.7921431396786049</c:v>
                </c:pt>
                <c:pt idx="90">
                  <c:v>3.2274859267103144</c:v>
                </c:pt>
                <c:pt idx="91">
                  <c:v>3.7180278414077912</c:v>
                </c:pt>
                <c:pt idx="92">
                  <c:v>4.26857109952378</c:v>
                </c:pt>
                <c:pt idx="93">
                  <c:v>4.8839814251083729</c:v>
                </c:pt>
                <c:pt idx="94">
                  <c:v>5.5691265828851542</c:v>
                </c:pt>
                <c:pt idx="95">
                  <c:v>6.3288059054027634</c:v>
                </c:pt>
                <c:pt idx="96">
                  <c:v>7.1676710539994275</c:v>
                </c:pt>
                <c:pt idx="97">
                  <c:v>8.0901385089810116</c:v>
                </c:pt>
                <c:pt idx="98">
                  <c:v>9.1002945623074432</c:v>
                </c:pt>
                <c:pt idx="99">
                  <c:v>10.201793879438741</c:v>
                </c:pt>
                <c:pt idx="100">
                  <c:v>11.397752998357506</c:v>
                </c:pt>
                <c:pt idx="101">
                  <c:v>12.690640434434105</c:v>
                </c:pt>
                <c:pt idx="102">
                  <c:v>14.082165349913167</c:v>
                </c:pt>
                <c:pt idx="103">
                  <c:v>15.573167015712048</c:v>
                </c:pt>
                <c:pt idx="104">
                  <c:v>17.163507529742201</c:v>
                </c:pt>
                <c:pt idx="105">
                  <c:v>18.851970448752738</c:v>
                </c:pt>
                <c:pt idx="106">
                  <c:v>20.636168128691363</c:v>
                </c:pt>
                <c:pt idx="107">
                  <c:v>22.512460641465534</c:v>
                </c:pt>
                <c:pt idx="108">
                  <c:v>24.475889134678397</c:v>
                </c:pt>
                <c:pt idx="109">
                  <c:v>26.520126418033751</c:v>
                </c:pt>
                <c:pt idx="110">
                  <c:v>28.63744739044628</c:v>
                </c:pt>
                <c:pt idx="111">
                  <c:v>30.818721662832814</c:v>
                </c:pt>
                <c:pt idx="112">
                  <c:v>33.053430383396105</c:v>
                </c:pt>
                <c:pt idx="113">
                  <c:v>35.329708838413239</c:v>
                </c:pt>
                <c:pt idx="114">
                  <c:v>37.634415888880874</c:v>
                </c:pt>
                <c:pt idx="115">
                  <c:v>39.953230721935974</c:v>
                </c:pt>
                <c:pt idx="116">
                  <c:v>42.270776759032451</c:v>
                </c:pt>
                <c:pt idx="117">
                  <c:v>44.570771886581959</c:v>
                </c:pt>
                <c:pt idx="118">
                  <c:v>46.836203477822579</c:v>
                </c:pt>
                <c:pt idx="119">
                  <c:v>49.049525977654568</c:v>
                </c:pt>
                <c:pt idx="120">
                  <c:v>51.192878146943521</c:v>
                </c:pt>
                <c:pt idx="121">
                  <c:v>53.24831643170468</c:v>
                </c:pt>
                <c:pt idx="122">
                  <c:v>55.198060357698559</c:v>
                </c:pt>
                <c:pt idx="123">
                  <c:v>57.024745373154992</c:v>
                </c:pt>
                <c:pt idx="124">
                  <c:v>58.711678190438903</c:v>
                </c:pt>
                <c:pt idx="125">
                  <c:v>60.243089427472327</c:v>
                </c:pt>
                <c:pt idx="126">
                  <c:v>61.604378234063788</c:v>
                </c:pt>
                <c:pt idx="127">
                  <c:v>62.782343615223525</c:v>
                </c:pt>
                <c:pt idx="128">
                  <c:v>63.76539733668411</c:v>
                </c:pt>
                <c:pt idx="129">
                  <c:v>64.543753615911413</c:v>
                </c:pt>
                <c:pt idx="130">
                  <c:v>65.109591258588196</c:v>
                </c:pt>
                <c:pt idx="131">
                  <c:v>65.457184484706119</c:v>
                </c:pt>
                <c:pt idx="132">
                  <c:v>65.58299938426596</c:v>
                </c:pt>
                <c:pt idx="133">
                  <c:v>65.485753730362418</c:v>
                </c:pt>
                <c:pt idx="134">
                  <c:v>65.16643873394726</c:v>
                </c:pt>
                <c:pt idx="135">
                  <c:v>64.62830222411597</c:v>
                </c:pt>
                <c:pt idx="136">
                  <c:v>63.876793653041439</c:v>
                </c:pt>
                <c:pt idx="137">
                  <c:v>62.919472227793293</c:v>
                </c:pt>
                <c:pt idx="138">
                  <c:v>61.765880334795781</c:v>
                </c:pt>
                <c:pt idx="139">
                  <c:v>60.427385220620991</c:v>
                </c:pt>
                <c:pt idx="140">
                  <c:v>58.916992601645717</c:v>
                </c:pt>
                <c:pt idx="141">
                  <c:v>57.249136474543263</c:v>
                </c:pt>
                <c:pt idx="142">
                  <c:v>55.439449873342056</c:v>
                </c:pt>
                <c:pt idx="143">
                  <c:v>53.504521655074825</c:v>
                </c:pt>
                <c:pt idx="144">
                  <c:v>51.461644587937592</c:v>
                </c:pt>
                <c:pt idx="145">
                  <c:v>49.328560061446552</c:v>
                </c:pt>
                <c:pt idx="146">
                  <c:v>47.123204640327607</c:v>
                </c:pt>
                <c:pt idx="147">
                  <c:v>44.863463450482428</c:v>
                </c:pt>
                <c:pt idx="148">
                  <c:v>42.566935028271779</c:v>
                </c:pt>
                <c:pt idx="149">
                  <c:v>40.250711799119401</c:v>
                </c:pt>
                <c:pt idx="150">
                  <c:v>37.931179796585596</c:v>
                </c:pt>
                <c:pt idx="151">
                  <c:v>35.623840609243658</c:v>
                </c:pt>
                <c:pt idx="152">
                  <c:v>33.343157871861671</c:v>
                </c:pt>
                <c:pt idx="153">
                  <c:v>31.102429921919914</c:v>
                </c:pt>
                <c:pt idx="154">
                  <c:v>28.913689544355243</c:v>
                </c:pt>
                <c:pt idx="155">
                  <c:v>26.787631047412351</c:v>
                </c:pt>
                <c:pt idx="156">
                  <c:v>24.733564269540683</c:v>
                </c:pt>
                <c:pt idx="157">
                  <c:v>22.759394527922083</c:v>
                </c:pt>
                <c:pt idx="158">
                  <c:v>20.871626997105672</c:v>
                </c:pt>
                <c:pt idx="159">
                  <c:v>19.075393561869994</c:v>
                </c:pt>
                <c:pt idx="160">
                  <c:v>17.374499829028277</c:v>
                </c:pt>
                <c:pt idx="161">
                  <c:v>15.771489712329315</c:v>
                </c:pt>
                <c:pt idx="162">
                  <c:v>14.267724823576275</c:v>
                </c:pt>
                <c:pt idx="163">
                  <c:v>12.8634758093225</c:v>
                </c:pt>
                <c:pt idx="164">
                  <c:v>11.558022761109452</c:v>
                </c:pt>
                <c:pt idx="165">
                  <c:v>10.349761891065288</c:v>
                </c:pt>
                <c:pt idx="166">
                  <c:v>9.2363157948879824</c:v>
                </c:pt>
                <c:pt idx="167">
                  <c:v>8.2146448106086751</c:v>
                </c:pt>
                <c:pt idx="168">
                  <c:v>7.2811572130776092</c:v>
                </c:pt>
                <c:pt idx="169">
                  <c:v>6.4318162495072189</c:v>
                </c:pt>
                <c:pt idx="170">
                  <c:v>5.662242309412215</c:v>
                </c:pt>
                <c:pt idx="171">
                  <c:v>4.9678088221542858</c:v>
                </c:pt>
                <c:pt idx="172">
                  <c:v>4.3437307770855096</c:v>
                </c:pt>
                <c:pt idx="173">
                  <c:v>3.7851450561122082</c:v>
                </c:pt>
                <c:pt idx="174">
                  <c:v>3.287182048746113</c:v>
                </c:pt>
                <c:pt idx="175">
                  <c:v>2.8450282791222805</c:v>
                </c:pt>
                <c:pt idx="176">
                  <c:v>2.4539800082179655</c:v>
                </c:pt>
                <c:pt idx="177">
                  <c:v>2.1094879791963628</c:v>
                </c:pt>
                <c:pt idx="178">
                  <c:v>1.8071936473716348</c:v>
                </c:pt>
                <c:pt idx="179">
                  <c:v>1.5429573779473149</c:v>
                </c:pt>
                <c:pt idx="180">
                  <c:v>1.3128792047316773</c:v>
                </c:pt>
                <c:pt idx="181">
                  <c:v>1.1133128227457609</c:v>
                </c:pt>
                <c:pt idx="182">
                  <c:v>0.94087353905280446</c:v>
                </c:pt>
                <c:pt idx="183">
                  <c:v>0.79244093188814813</c:v>
                </c:pt>
                <c:pt idx="184">
                  <c:v>0.66515697131144136</c:v>
                </c:pt>
                <c:pt idx="185">
                  <c:v>0.5564203384457449</c:v>
                </c:pt>
                <c:pt idx="186">
                  <c:v>0.46387764831905465</c:v>
                </c:pt>
                <c:pt idx="187">
                  <c:v>0.38541223675972774</c:v>
                </c:pt>
                <c:pt idx="188">
                  <c:v>0.31913111795297128</c:v>
                </c:pt>
                <c:pt idx="189">
                  <c:v>0.26335065914551881</c:v>
                </c:pt>
                <c:pt idx="190">
                  <c:v>0.21658145529922884</c:v>
                </c:pt>
                <c:pt idx="191">
                  <c:v>0.17751282161168477</c:v>
                </c:pt>
                <c:pt idx="192">
                  <c:v>0.14499725775031083</c:v>
                </c:pt>
                <c:pt idx="193">
                  <c:v>0.11803517602391582</c:v>
                </c:pt>
                <c:pt idx="194">
                  <c:v>9.5760127818942692E-2</c:v>
                </c:pt>
                <c:pt idx="195">
                  <c:v>7.7424709393227611E-2</c:v>
                </c:pt>
                <c:pt idx="196">
                  <c:v>6.2387280172413385E-2</c:v>
                </c:pt>
                <c:pt idx="197">
                  <c:v>5.0099584381845551E-2</c:v>
                </c:pt>
                <c:pt idx="198">
                  <c:v>4.0095330281262498E-2</c:v>
                </c:pt>
                <c:pt idx="199">
                  <c:v>3.197975036583646E-2</c:v>
                </c:pt>
                <c:pt idx="200">
                  <c:v>2.5420140413672427E-2</c:v>
                </c:pt>
                <c:pt idx="201">
                  <c:v>2.0137354837027732E-2</c:v>
                </c:pt>
                <c:pt idx="202">
                  <c:v>1.5898219989441884E-2</c:v>
                </c:pt>
                <c:pt idx="203">
                  <c:v>1.2508815398892304E-2</c:v>
                </c:pt>
                <c:pt idx="204">
                  <c:v>9.8085648182398705E-3</c:v>
                </c:pt>
                <c:pt idx="205">
                  <c:v>7.6650739861870041E-3</c:v>
                </c:pt>
                <c:pt idx="206">
                  <c:v>5.9696495675828545E-3</c:v>
                </c:pt>
                <c:pt idx="207">
                  <c:v>4.6334334129357977E-3</c:v>
                </c:pt>
                <c:pt idx="208">
                  <c:v>3.5840876038167966E-3</c:v>
                </c:pt>
                <c:pt idx="209">
                  <c:v>2.7629683387551209E-3</c:v>
                </c:pt>
                <c:pt idx="210">
                  <c:v>2.122730216739613E-3</c:v>
                </c:pt>
                <c:pt idx="211">
                  <c:v>1.62530659510533E-3</c:v>
                </c:pt>
                <c:pt idx="212">
                  <c:v>1.240216185919201E-3</c:v>
                </c:pt>
                <c:pt idx="213">
                  <c:v>9.4315070588318276E-4</c:v>
                </c:pt>
                <c:pt idx="214">
                  <c:v>7.1480304691512507E-4</c:v>
                </c:pt>
                <c:pt idx="215">
                  <c:v>5.3989996310212912E-4</c:v>
                </c:pt>
                <c:pt idx="216">
                  <c:v>4.064075826577278E-4</c:v>
                </c:pt>
                <c:pt idx="217">
                  <c:v>3.0488208699921781E-4</c:v>
                </c:pt>
                <c:pt idx="218">
                  <c:v>2.2794161277418497E-4</c:v>
                </c:pt>
                <c:pt idx="219">
                  <c:v>1.6983880547681609E-4</c:v>
                </c:pt>
                <c:pt idx="220">
                  <c:v>1.2611647929631657E-4</c:v>
                </c:pt>
                <c:pt idx="221">
                  <c:v>9.3331522800430868E-5</c:v>
                </c:pt>
                <c:pt idx="222">
                  <c:v>6.8834548342374178E-5</c:v>
                </c:pt>
                <c:pt idx="223">
                  <c:v>5.0594835034320855E-5</c:v>
                </c:pt>
                <c:pt idx="224">
                  <c:v>3.7061884910526857E-5</c:v>
                </c:pt>
                <c:pt idx="225">
                  <c:v>2.7056425722416778E-5</c:v>
                </c:pt>
                <c:pt idx="226">
                  <c:v>1.9684978565149946E-5</c:v>
                </c:pt>
                <c:pt idx="227">
                  <c:v>1.4273190771223839E-5</c:v>
                </c:pt>
                <c:pt idx="228">
                  <c:v>1.0314039647881273E-5</c:v>
                </c:pt>
                <c:pt idx="229">
                  <c:v>7.4277644752918031E-6</c:v>
                </c:pt>
                <c:pt idx="230">
                  <c:v>5.3310045600420661E-6</c:v>
                </c:pt>
                <c:pt idx="231">
                  <c:v>3.8131297685058645E-6</c:v>
                </c:pt>
                <c:pt idx="232">
                  <c:v>2.7181643904942643E-6</c:v>
                </c:pt>
                <c:pt idx="233">
                  <c:v>1.9310408169750328E-6</c:v>
                </c:pt>
                <c:pt idx="234">
                  <c:v>1.3671897397227192E-6</c:v>
                </c:pt>
                <c:pt idx="235">
                  <c:v>9.6468989440677214E-7</c:v>
                </c:pt>
                <c:pt idx="236">
                  <c:v>6.783725553163125E-7</c:v>
                </c:pt>
                <c:pt idx="237">
                  <c:v>4.7541229777729314E-7</c:v>
                </c:pt>
                <c:pt idx="238">
                  <c:v>3.3204286745335816E-7</c:v>
                </c:pt>
                <c:pt idx="239">
                  <c:v>2.3112104978155504E-7</c:v>
                </c:pt>
                <c:pt idx="240">
                  <c:v>1.6032691981853924E-7</c:v>
                </c:pt>
                <c:pt idx="241">
                  <c:v>1.1083961239856715E-7</c:v>
                </c:pt>
                <c:pt idx="242">
                  <c:v>7.6366897914285704E-8</c:v>
                </c:pt>
                <c:pt idx="243">
                  <c:v>5.2436887160037342E-8</c:v>
                </c:pt>
                <c:pt idx="244">
                  <c:v>3.5883124940933151E-8</c:v>
                </c:pt>
                <c:pt idx="245">
                  <c:v>2.4471760509130447E-8</c:v>
                </c:pt>
                <c:pt idx="246">
                  <c:v>1.6632662384310914E-8</c:v>
                </c:pt>
                <c:pt idx="247">
                  <c:v>1.1266264221167709E-8</c:v>
                </c:pt>
                <c:pt idx="248">
                  <c:v>7.6053585636273509E-9</c:v>
                </c:pt>
                <c:pt idx="249">
                  <c:v>5.1165951863443429E-9</c:v>
                </c:pt>
                <c:pt idx="250">
                  <c:v>3.4305521320507831E-9</c:v>
                </c:pt>
                <c:pt idx="251">
                  <c:v>2.2922848849688244E-9</c:v>
                </c:pt>
                <c:pt idx="252">
                  <c:v>1.5264927986757674E-9</c:v>
                </c:pt>
                <c:pt idx="253">
                  <c:v>1.0130771751598304E-9</c:v>
                </c:pt>
                <c:pt idx="254">
                  <c:v>6.700572388892118E-10</c:v>
                </c:pt>
                <c:pt idx="255">
                  <c:v>4.4167506119536215E-10</c:v>
                </c:pt>
                <c:pt idx="256">
                  <c:v>2.9014524270518596E-10</c:v>
                </c:pt>
                <c:pt idx="257">
                  <c:v>1.8995452004306462E-10</c:v>
                </c:pt>
                <c:pt idx="258">
                  <c:v>1.2393826496400447E-10</c:v>
                </c:pt>
                <c:pt idx="259">
                  <c:v>8.059030394996569E-11</c:v>
                </c:pt>
                <c:pt idx="260">
                  <c:v>5.2225400265775041E-11</c:v>
                </c:pt>
                <c:pt idx="261">
                  <c:v>3.3728914340016451E-11</c:v>
                </c:pt>
                <c:pt idx="262">
                  <c:v>2.1709236479812958E-11</c:v>
                </c:pt>
                <c:pt idx="263">
                  <c:v>1.392542114250766E-11</c:v>
                </c:pt>
                <c:pt idx="264">
                  <c:v>8.902125834973213E-12</c:v>
                </c:pt>
                <c:pt idx="265">
                  <c:v>5.6715363685253308E-12</c:v>
                </c:pt>
                <c:pt idx="266">
                  <c:v>3.6010513599439952E-12</c:v>
                </c:pt>
                <c:pt idx="267">
                  <c:v>2.2786599098602399E-12</c:v>
                </c:pt>
                <c:pt idx="268">
                  <c:v>1.4369819379544012E-12</c:v>
                </c:pt>
                <c:pt idx="269">
                  <c:v>9.0311843806581072E-13</c:v>
                </c:pt>
                <c:pt idx="270">
                  <c:v>5.6566552400163651E-13</c:v>
                </c:pt>
                <c:pt idx="271">
                  <c:v>3.5309885842692109E-13</c:v>
                </c:pt>
                <c:pt idx="272">
                  <c:v>2.1966179008046436E-13</c:v>
                </c:pt>
                <c:pt idx="273">
                  <c:v>1.3618658359718304E-13</c:v>
                </c:pt>
                <c:pt idx="274">
                  <c:v>8.4146437454523507E-14</c:v>
                </c:pt>
                <c:pt idx="275">
                  <c:v>5.1815386756782177E-14</c:v>
                </c:pt>
                <c:pt idx="276">
                  <c:v>3.1798260016672561E-14</c:v>
                </c:pt>
                <c:pt idx="277">
                  <c:v>1.9447759277750208E-14</c:v>
                </c:pt>
                <c:pt idx="278">
                  <c:v>1.1853794281885587E-14</c:v>
                </c:pt>
                <c:pt idx="279">
                  <c:v>7.2005687857213419E-15</c:v>
                </c:pt>
                <c:pt idx="280">
                  <c:v>4.3591099441502492E-15</c:v>
                </c:pt>
                <c:pt idx="281">
                  <c:v>2.6299678767526363E-15</c:v>
                </c:pt>
                <c:pt idx="282">
                  <c:v>1.5813378526878595E-15</c:v>
                </c:pt>
                <c:pt idx="283">
                  <c:v>9.4759004930311739E-16</c:v>
                </c:pt>
                <c:pt idx="284">
                  <c:v>5.6589768592734298E-16</c:v>
                </c:pt>
                <c:pt idx="285">
                  <c:v>3.3680377170202606E-16</c:v>
                </c:pt>
                <c:pt idx="286">
                  <c:v>1.9977336105449914E-16</c:v>
                </c:pt>
                <c:pt idx="287">
                  <c:v>1.1809181792800825E-16</c:v>
                </c:pt>
                <c:pt idx="288">
                  <c:v>6.9570262485922115E-17</c:v>
                </c:pt>
                <c:pt idx="289">
                  <c:v>4.0845957149268911E-17</c:v>
                </c:pt>
                <c:pt idx="290">
                  <c:v>2.3899901697478609E-17</c:v>
                </c:pt>
                <c:pt idx="291">
                  <c:v>1.3936854103824615E-17</c:v>
                </c:pt>
                <c:pt idx="292">
                  <c:v>8.0994400374994807E-18</c:v>
                </c:pt>
                <c:pt idx="293">
                  <c:v>4.6910151678753163E-18</c:v>
                </c:pt>
                <c:pt idx="294">
                  <c:v>2.7076983581748326E-18</c:v>
                </c:pt>
                <c:pt idx="295">
                  <c:v>1.5575978098585722E-18</c:v>
                </c:pt>
                <c:pt idx="296">
                  <c:v>8.9295993974933152E-19</c:v>
                </c:pt>
                <c:pt idx="297">
                  <c:v>5.1018798380815563E-19</c:v>
                </c:pt>
                <c:pt idx="298">
                  <c:v>2.9050263585828906E-19</c:v>
                </c:pt>
                <c:pt idx="299">
                  <c:v>1.6485097902258633E-19</c:v>
                </c:pt>
                <c:pt idx="300">
                  <c:v>9.3229764220255585E-20</c:v>
                </c:pt>
                <c:pt idx="301">
                  <c:v>5.2545949351149393E-20</c:v>
                </c:pt>
                <c:pt idx="302">
                  <c:v>2.9515184452684507E-20</c:v>
                </c:pt>
                <c:pt idx="303">
                  <c:v>1.6522408757665294E-20</c:v>
                </c:pt>
                <c:pt idx="304">
                  <c:v>9.2177054156772034E-21</c:v>
                </c:pt>
                <c:pt idx="305">
                  <c:v>5.1250002245837321E-21</c:v>
                </c:pt>
                <c:pt idx="306">
                  <c:v>2.8397921524613052E-21</c:v>
                </c:pt>
                <c:pt idx="307">
                  <c:v>1.5681977357590586E-21</c:v>
                </c:pt>
                <c:pt idx="308">
                  <c:v>8.630514608595369E-22</c:v>
                </c:pt>
                <c:pt idx="309">
                  <c:v>4.7336284159598067E-22</c:v>
                </c:pt>
                <c:pt idx="310">
                  <c:v>2.5874575679741625E-22</c:v>
                </c:pt>
                <c:pt idx="311">
                  <c:v>1.4095286618728442E-22</c:v>
                </c:pt>
                <c:pt idx="312">
                  <c:v>7.6523740115775815E-23</c:v>
                </c:pt>
                <c:pt idx="313">
                  <c:v>4.1403787087774246E-23</c:v>
                </c:pt>
                <c:pt idx="314">
                  <c:v>2.2325723765015785E-23</c:v>
                </c:pt>
                <c:pt idx="315">
                  <c:v>1.1997551671255169E-23</c:v>
                </c:pt>
                <c:pt idx="316">
                  <c:v>6.4254169252040595E-24</c:v>
                </c:pt>
                <c:pt idx="317">
                  <c:v>3.4295062496238698E-24</c:v>
                </c:pt>
                <c:pt idx="318">
                  <c:v>1.8242463504906441E-24</c:v>
                </c:pt>
                <c:pt idx="319">
                  <c:v>9.6706791654039776E-25</c:v>
                </c:pt>
                <c:pt idx="320">
                  <c:v>5.1091901524365336E-25</c:v>
                </c:pt>
                <c:pt idx="321">
                  <c:v>2.6901020739276366E-25</c:v>
                </c:pt>
                <c:pt idx="322">
                  <c:v>1.4115850624241487E-25</c:v>
                </c:pt>
                <c:pt idx="323">
                  <c:v>7.3818794796027593E-26</c:v>
                </c:pt>
                <c:pt idx="324">
                  <c:v>3.8472326399810809E-26</c:v>
                </c:pt>
                <c:pt idx="325">
                  <c:v>1.9982579463531034E-26</c:v>
                </c:pt>
                <c:pt idx="326">
                  <c:v>1.0343707963674921E-26</c:v>
                </c:pt>
                <c:pt idx="327">
                  <c:v>5.3360827290124901E-27</c:v>
                </c:pt>
                <c:pt idx="328">
                  <c:v>2.7434083714816868E-27</c:v>
                </c:pt>
                <c:pt idx="329">
                  <c:v>1.4056589649189383E-27</c:v>
                </c:pt>
                <c:pt idx="330">
                  <c:v>7.1777954159989419E-28</c:v>
                </c:pt>
                <c:pt idx="331">
                  <c:v>3.6527822733855281E-28</c:v>
                </c:pt>
                <c:pt idx="332">
                  <c:v>1.85258481152032E-28</c:v>
                </c:pt>
                <c:pt idx="333">
                  <c:v>9.3638406304863519E-29</c:v>
                </c:pt>
                <c:pt idx="334">
                  <c:v>4.7168441806973376E-29</c:v>
                </c:pt>
                <c:pt idx="335">
                  <c:v>2.367939748427683E-29</c:v>
                </c:pt>
                <c:pt idx="336">
                  <c:v>1.1847081263559292E-29</c:v>
                </c:pt>
                <c:pt idx="337">
                  <c:v>5.9070913768429863E-30</c:v>
                </c:pt>
                <c:pt idx="338">
                  <c:v>2.9353345902386101E-30</c:v>
                </c:pt>
                <c:pt idx="339">
                  <c:v>1.4536609950680618E-30</c:v>
                </c:pt>
                <c:pt idx="340">
                  <c:v>7.174477277388572E-31</c:v>
                </c:pt>
                <c:pt idx="341">
                  <c:v>3.528897086579396E-31</c:v>
                </c:pt>
                <c:pt idx="342">
                  <c:v>1.7298534964463913E-31</c:v>
                </c:pt>
                <c:pt idx="343">
                  <c:v>8.4508667902580165E-32</c:v>
                </c:pt>
                <c:pt idx="344">
                  <c:v>4.1144784324900939E-32</c:v>
                </c:pt>
                <c:pt idx="345">
                  <c:v>1.996410871062228E-32</c:v>
                </c:pt>
                <c:pt idx="346">
                  <c:v>9.6539859797660698E-33</c:v>
                </c:pt>
                <c:pt idx="347">
                  <c:v>4.6524852320559379E-33</c:v>
                </c:pt>
                <c:pt idx="348">
                  <c:v>2.234523593404837E-33</c:v>
                </c:pt>
                <c:pt idx="349">
                  <c:v>1.0695632879483404E-33</c:v>
                </c:pt>
                <c:pt idx="350">
                  <c:v>5.1021078252033426E-34</c:v>
                </c:pt>
                <c:pt idx="351">
                  <c:v>2.4255731648194547E-34</c:v>
                </c:pt>
                <c:pt idx="352">
                  <c:v>1.1492135226892719E-34</c:v>
                </c:pt>
                <c:pt idx="353">
                  <c:v>5.4263609397426451E-35</c:v>
                </c:pt>
                <c:pt idx="354">
                  <c:v>2.5535139217127793E-35</c:v>
                </c:pt>
                <c:pt idx="355">
                  <c:v>1.1975382221721025E-35</c:v>
                </c:pt>
                <c:pt idx="356">
                  <c:v>5.597088055556087E-36</c:v>
                </c:pt>
                <c:pt idx="357">
                  <c:v>2.6070928398514876E-36</c:v>
                </c:pt>
                <c:pt idx="358">
                  <c:v>1.2102426564917002E-36</c:v>
                </c:pt>
                <c:pt idx="359">
                  <c:v>5.5989941938223205E-37</c:v>
                </c:pt>
                <c:pt idx="360">
                  <c:v>2.5814824682317595E-37</c:v>
                </c:pt>
                <c:pt idx="361">
                  <c:v>1.1861782174760535E-37</c:v>
                </c:pt>
                <c:pt idx="362">
                  <c:v>5.4319068148829914E-38</c:v>
                </c:pt>
                <c:pt idx="363">
                  <c:v>2.4789985865676182E-38</c:v>
                </c:pt>
                <c:pt idx="364">
                  <c:v>1.1275137560919872E-38</c:v>
                </c:pt>
                <c:pt idx="365">
                  <c:v>5.1108015863293493E-39</c:v>
                </c:pt>
                <c:pt idx="366">
                  <c:v>2.3087547103240699E-39</c:v>
                </c:pt>
                <c:pt idx="367">
                  <c:v>1.0394130612686027E-39</c:v>
                </c:pt>
                <c:pt idx="368">
                  <c:v>4.66358768746519E-40</c:v>
                </c:pt>
                <c:pt idx="369">
                  <c:v>2.0853248855838692E-40</c:v>
                </c:pt>
                <c:pt idx="370">
                  <c:v>9.2928495650286343E-41</c:v>
                </c:pt>
                <c:pt idx="371">
                  <c:v>4.1271066263048033E-41</c:v>
                </c:pt>
                <c:pt idx="372">
                  <c:v>1.8266867290620777E-41</c:v>
                </c:pt>
                <c:pt idx="373">
                  <c:v>8.0575694921548384E-42</c:v>
                </c:pt>
                <c:pt idx="374">
                  <c:v>3.542139391355132E-42</c:v>
                </c:pt>
                <c:pt idx="375">
                  <c:v>1.5518467727840831E-42</c:v>
                </c:pt>
                <c:pt idx="376">
                  <c:v>6.7756915740224378E-43</c:v>
                </c:pt>
                <c:pt idx="377">
                  <c:v>2.9483566847727986E-43</c:v>
                </c:pt>
                <c:pt idx="378">
                  <c:v>1.2785803254813005E-43</c:v>
                </c:pt>
                <c:pt idx="379">
                  <c:v>5.5258312001917741E-44</c:v>
                </c:pt>
                <c:pt idx="380">
                  <c:v>2.3800649727230046E-44</c:v>
                </c:pt>
                <c:pt idx="381">
                  <c:v>1.021648762723115E-44</c:v>
                </c:pt>
                <c:pt idx="382">
                  <c:v>4.3705492214607449E-45</c:v>
                </c:pt>
                <c:pt idx="383">
                  <c:v>1.8633396255927722E-45</c:v>
                </c:pt>
                <c:pt idx="384">
                  <c:v>7.9171637150240866E-46</c:v>
                </c:pt>
                <c:pt idx="385">
                  <c:v>3.3525003606581553E-46</c:v>
                </c:pt>
                <c:pt idx="386">
                  <c:v>1.4147823810212844E-46</c:v>
                </c:pt>
                <c:pt idx="387">
                  <c:v>5.9502067178085342E-47</c:v>
                </c:pt>
                <c:pt idx="388">
                  <c:v>2.4939978053459556E-47</c:v>
                </c:pt>
                <c:pt idx="389">
                  <c:v>1.0417935920376661E-47</c:v>
                </c:pt>
                <c:pt idx="390">
                  <c:v>4.3369947699825817E-48</c:v>
                </c:pt>
                <c:pt idx="391">
                  <c:v>1.7993585706805716E-48</c:v>
                </c:pt>
                <c:pt idx="392">
                  <c:v>7.4399177964674658E-49</c:v>
                </c:pt>
                <c:pt idx="393">
                  <c:v>3.0657741574266887E-49</c:v>
                </c:pt>
                <c:pt idx="394">
                  <c:v>1.2590233447914234E-49</c:v>
                </c:pt>
                <c:pt idx="395">
                  <c:v>5.1528678942727116E-50</c:v>
                </c:pt>
                <c:pt idx="396">
                  <c:v>2.101773131547357E-50</c:v>
                </c:pt>
                <c:pt idx="397">
                  <c:v>8.5436660591453829E-51</c:v>
                </c:pt>
                <c:pt idx="398">
                  <c:v>3.461180880358761E-51</c:v>
                </c:pt>
                <c:pt idx="399">
                  <c:v>1.3974166991171337E-51</c:v>
                </c:pt>
                <c:pt idx="400">
                  <c:v>5.6227550374679571E-52</c:v>
                </c:pt>
                <c:pt idx="401">
                  <c:v>2.2547271775947471E-52</c:v>
                </c:pt>
                <c:pt idx="402">
                  <c:v>9.0107395702948396E-53</c:v>
                </c:pt>
                <c:pt idx="403">
                  <c:v>3.5887935671223971E-53</c:v>
                </c:pt>
                <c:pt idx="404">
                  <c:v>1.4244857841846792E-53</c:v>
                </c:pt>
                <c:pt idx="405">
                  <c:v>5.6349408684412517E-54</c:v>
                </c:pt>
                <c:pt idx="406">
                  <c:v>2.2214789806592755E-54</c:v>
                </c:pt>
                <c:pt idx="407">
                  <c:v>8.72803854396551E-55</c:v>
                </c:pt>
                <c:pt idx="408">
                  <c:v>3.4175329019552839E-55</c:v>
                </c:pt>
                <c:pt idx="409">
                  <c:v>1.3336146421403336E-55</c:v>
                </c:pt>
                <c:pt idx="410">
                  <c:v>5.1864429798182947E-56</c:v>
                </c:pt>
                <c:pt idx="411">
                  <c:v>2.0101592368901941E-56</c:v>
                </c:pt>
                <c:pt idx="412">
                  <c:v>7.7644896962106523E-57</c:v>
                </c:pt>
                <c:pt idx="413">
                  <c:v>2.9889384772750055E-57</c:v>
                </c:pt>
                <c:pt idx="414">
                  <c:v>1.1466810502122862E-57</c:v>
                </c:pt>
                <c:pt idx="415">
                  <c:v>4.3841953487713969E-58</c:v>
                </c:pt>
                <c:pt idx="416">
                  <c:v>1.6705472363314564E-58</c:v>
                </c:pt>
                <c:pt idx="417">
                  <c:v>6.3437962416623736E-59</c:v>
                </c:pt>
                <c:pt idx="418">
                  <c:v>2.4008293525918139E-59</c:v>
                </c:pt>
                <c:pt idx="419">
                  <c:v>9.0551356533071845E-60</c:v>
                </c:pt>
                <c:pt idx="420">
                  <c:v>3.4036918222825708E-60</c:v>
                </c:pt>
                <c:pt idx="421">
                  <c:v>1.2750496707503774E-60</c:v>
                </c:pt>
                <c:pt idx="422">
                  <c:v>4.7602041372953828E-61</c:v>
                </c:pt>
                <c:pt idx="423">
                  <c:v>1.7711104817047665E-61</c:v>
                </c:pt>
                <c:pt idx="424">
                  <c:v>6.5673071858841552E-62</c:v>
                </c:pt>
                <c:pt idx="425">
                  <c:v>2.4268928953857587E-62</c:v>
                </c:pt>
                <c:pt idx="426">
                  <c:v>8.9379000033427895E-63</c:v>
                </c:pt>
                <c:pt idx="427">
                  <c:v>3.2805145965873072E-63</c:v>
                </c:pt>
                <c:pt idx="428">
                  <c:v>1.1999690901796219E-63</c:v>
                </c:pt>
                <c:pt idx="429">
                  <c:v>4.3744126203309235E-64</c:v>
                </c:pt>
                <c:pt idx="430">
                  <c:v>1.5892456603899334E-64</c:v>
                </c:pt>
                <c:pt idx="431">
                  <c:v>5.7541863754436168E-65</c:v>
                </c:pt>
                <c:pt idx="432">
                  <c:v>2.0763397406757748E-65</c:v>
                </c:pt>
                <c:pt idx="433">
                  <c:v>7.4667998501985915E-66</c:v>
                </c:pt>
                <c:pt idx="434">
                  <c:v>2.6760375654283578E-66</c:v>
                </c:pt>
                <c:pt idx="435">
                  <c:v>9.5580985262218604E-67</c:v>
                </c:pt>
                <c:pt idx="436">
                  <c:v>3.4022984092750813E-67</c:v>
                </c:pt>
                <c:pt idx="437">
                  <c:v>1.2069656297039329E-67</c:v>
                </c:pt>
                <c:pt idx="438">
                  <c:v>4.2671607706358163E-68</c:v>
                </c:pt>
                <c:pt idx="439">
                  <c:v>1.5035044237895528E-68</c:v>
                </c:pt>
                <c:pt idx="440">
                  <c:v>5.2794905466801872E-69</c:v>
                </c:pt>
                <c:pt idx="441">
                  <c:v>1.8475700975271643E-69</c:v>
                </c:pt>
                <c:pt idx="442">
                  <c:v>6.4436424595074113E-70</c:v>
                </c:pt>
                <c:pt idx="443">
                  <c:v>2.2396674912484463E-70</c:v>
                </c:pt>
                <c:pt idx="444">
                  <c:v>7.7581336998874198E-71</c:v>
                </c:pt>
                <c:pt idx="445">
                  <c:v>2.6782590125631597E-71</c:v>
                </c:pt>
                <c:pt idx="446">
                  <c:v>9.2144515765718271E-72</c:v>
                </c:pt>
                <c:pt idx="447">
                  <c:v>3.1594247136119555E-72</c:v>
                </c:pt>
                <c:pt idx="448">
                  <c:v>1.0796130651454824E-72</c:v>
                </c:pt>
                <c:pt idx="449">
                  <c:v>3.6766293862266462E-73</c:v>
                </c:pt>
                <c:pt idx="450">
                  <c:v>1.2478235516067689E-73</c:v>
                </c:pt>
                <c:pt idx="451">
                  <c:v>4.2206379962134839E-74</c:v>
                </c:pt>
                <c:pt idx="452">
                  <c:v>1.4227370202081127E-74</c:v>
                </c:pt>
                <c:pt idx="453">
                  <c:v>4.7796133094320372E-75</c:v>
                </c:pt>
                <c:pt idx="454">
                  <c:v>1.6002303140232236E-75</c:v>
                </c:pt>
                <c:pt idx="455">
                  <c:v>5.3394168345846641E-76</c:v>
                </c:pt>
                <c:pt idx="456">
                  <c:v>1.7755248763257602E-76</c:v>
                </c:pt>
                <c:pt idx="457">
                  <c:v>5.8841169807113094E-77</c:v>
                </c:pt>
                <c:pt idx="458">
                  <c:v>1.9433786929033068E-77</c:v>
                </c:pt>
                <c:pt idx="459">
                  <c:v>6.3966881297734739E-78</c:v>
                </c:pt>
                <c:pt idx="460">
                  <c:v>2.0983335250698573E-78</c:v>
                </c:pt>
                <c:pt idx="461">
                  <c:v>6.8598633315616809E-79</c:v>
                </c:pt>
                <c:pt idx="462">
                  <c:v>2.2350024788802037E-79</c:v>
                </c:pt>
                <c:pt idx="463">
                  <c:v>7.2570841117834323E-80</c:v>
                </c:pt>
                <c:pt idx="464">
                  <c:v>2.3483774748887482E-80</c:v>
                </c:pt>
                <c:pt idx="465">
                  <c:v>7.5734760649734869E-81</c:v>
                </c:pt>
                <c:pt idx="466">
                  <c:v>2.4341324728885453E-81</c:v>
                </c:pt>
                <c:pt idx="467">
                  <c:v>7.7967707524900298E-82</c:v>
                </c:pt>
                <c:pt idx="468">
                  <c:v>2.4888969839740303E-82</c:v>
                </c:pt>
                <c:pt idx="469">
                  <c:v>7.9180944842878342E-83</c:v>
                </c:pt>
                <c:pt idx="470">
                  <c:v>2.5104758032992861E-83</c:v>
                </c:pt>
                <c:pt idx="471">
                  <c:v>7.9325533532197876E-84</c:v>
                </c:pt>
                <c:pt idx="472">
                  <c:v>2.4979950042412587E-84</c:v>
                </c:pt>
                <c:pt idx="473">
                  <c:v>7.8395607700431834E-85</c:v>
                </c:pt>
                <c:pt idx="474">
                  <c:v>2.4519606618743085E-85</c:v>
                </c:pt>
                <c:pt idx="475">
                  <c:v>7.6428769473620348E-86</c:v>
                </c:pt>
                <c:pt idx="476">
                  <c:v>2.374224806262913E-86</c:v>
                </c:pt>
                <c:pt idx="477">
                  <c:v>7.3503566284452024E-87</c:v>
                </c:pt>
                <c:pt idx="478">
                  <c:v>2.2678617979012524E-87</c:v>
                </c:pt>
                <c:pt idx="479">
                  <c:v>6.9734286493255366E-88</c:v>
                </c:pt>
                <c:pt idx="480">
                  <c:v>2.1369666263284843E-88</c:v>
                </c:pt>
                <c:pt idx="481">
                  <c:v>6.5263553919587565E-89</c:v>
                </c:pt>
                <c:pt idx="482">
                  <c:v>1.9863935721395049E-89</c:v>
                </c:pt>
                <c:pt idx="483">
                  <c:v>6.025338975715424E-90</c:v>
                </c:pt>
                <c:pt idx="484">
                  <c:v>1.8214584543236778E-90</c:v>
                </c:pt>
                <c:pt idx="485">
                  <c:v>5.4875521041558274E-91</c:v>
                </c:pt>
                <c:pt idx="486">
                  <c:v>1.647629828226697E-91</c:v>
                </c:pt>
                <c:pt idx="487">
                  <c:v>4.9301738781207698E-92</c:v>
                </c:pt>
                <c:pt idx="488">
                  <c:v>1.4702338878700022E-92</c:v>
                </c:pt>
                <c:pt idx="489">
                  <c:v>4.3695048216007403E-93</c:v>
                </c:pt>
                <c:pt idx="490">
                  <c:v>1.2941947057868217E-93</c:v>
                </c:pt>
                <c:pt idx="491">
                  <c:v>3.8202221355316037E-94</c:v>
                </c:pt>
                <c:pt idx="492">
                  <c:v>1.1238263645556648E-94</c:v>
                </c:pt>
                <c:pt idx="493">
                  <c:v>3.2948179068195873E-95</c:v>
                </c:pt>
                <c:pt idx="494">
                  <c:v>9.6268725183159061E-96</c:v>
                </c:pt>
                <c:pt idx="495">
                  <c:v>2.8032422216968706E-96</c:v>
                </c:pt>
                <c:pt idx="496">
                  <c:v>8.135001409492434E-97</c:v>
                </c:pt>
                <c:pt idx="497">
                  <c:v>2.3527524864698023E-97</c:v>
                </c:pt>
                <c:pt idx="498">
                  <c:v>6.7813545529769098E-98</c:v>
                </c:pt>
                <c:pt idx="499">
                  <c:v>1.947952055765777E-98</c:v>
                </c:pt>
                <c:pt idx="500">
                  <c:v>5.5764996267813367E-99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6.5047198631079572E-24</c:v>
                </c:pt>
                <c:pt idx="1">
                  <c:v>1.2032782360888326E-23</c:v>
                </c:pt>
                <c:pt idx="2">
                  <c:v>2.2183247636006525E-23</c:v>
                </c:pt>
                <c:pt idx="3">
                  <c:v>4.0757336485678694E-23</c:v>
                </c:pt>
                <c:pt idx="4">
                  <c:v>7.4629075940136109E-23</c:v>
                </c:pt>
                <c:pt idx="5">
                  <c:v>1.3618583417178869E-22</c:v>
                </c:pt>
                <c:pt idx="6">
                  <c:v>2.4767228346570172E-22</c:v>
                </c:pt>
                <c:pt idx="7">
                  <c:v>4.4889470530053822E-22</c:v>
                </c:pt>
                <c:pt idx="8">
                  <c:v>8.1083625562565444E-22</c:v>
                </c:pt>
                <c:pt idx="9">
                  <c:v>1.4596322075540132E-21</c:v>
                </c:pt>
                <c:pt idx="10">
                  <c:v>2.6186371078009865E-21</c:v>
                </c:pt>
                <c:pt idx="11">
                  <c:v>4.6819718661406999E-21</c:v>
                </c:pt>
                <c:pt idx="12">
                  <c:v>8.3426472993121994E-21</c:v>
                </c:pt>
                <c:pt idx="13">
                  <c:v>1.481496292045045E-20</c:v>
                </c:pt>
                <c:pt idx="14">
                  <c:v>2.6219164968657541E-20</c:v>
                </c:pt>
                <c:pt idx="15">
                  <c:v>4.6244356993925887E-20</c:v>
                </c:pt>
                <c:pt idx="16">
                  <c:v>8.1286839099879703E-20</c:v>
                </c:pt>
                <c:pt idx="17">
                  <c:v>1.4239781607025809E-19</c:v>
                </c:pt>
                <c:pt idx="18">
                  <c:v>2.4860394905295903E-19</c:v>
                </c:pt>
                <c:pt idx="19">
                  <c:v>4.3254801099505709E-19</c:v>
                </c:pt>
                <c:pt idx="20">
                  <c:v>7.5003618707030135E-19</c:v>
                </c:pt>
                <c:pt idx="21">
                  <c:v>1.2961394139557883E-18</c:v>
                </c:pt>
                <c:pt idx="22">
                  <c:v>2.2322499338913709E-18</c:v>
                </c:pt>
                <c:pt idx="23">
                  <c:v>3.8313825964348333E-18</c:v>
                </c:pt>
                <c:pt idx="24">
                  <c:v>6.5537493459248731E-18</c:v>
                </c:pt>
                <c:pt idx="25">
                  <c:v>1.1172380917670417E-17</c:v>
                </c:pt>
                <c:pt idx="26">
                  <c:v>1.8981181551997311E-17</c:v>
                </c:pt>
                <c:pt idx="27">
                  <c:v>3.2138259544397842E-17</c:v>
                </c:pt>
                <c:pt idx="28">
                  <c:v>5.4230432258159564E-17</c:v>
                </c:pt>
                <c:pt idx="29">
                  <c:v>9.1198013870816743E-17</c:v>
                </c:pt>
                <c:pt idx="30">
                  <c:v>1.5284431722845235E-16</c:v>
                </c:pt>
                <c:pt idx="31">
                  <c:v>2.5529059409583164E-16</c:v>
                </c:pt>
                <c:pt idx="32">
                  <c:v>4.2495401176542382E-16</c:v>
                </c:pt>
                <c:pt idx="33">
                  <c:v>7.0497003067788453E-16</c:v>
                </c:pt>
                <c:pt idx="34">
                  <c:v>1.1655233485297461E-15</c:v>
                </c:pt>
                <c:pt idx="35">
                  <c:v>1.9204053312438219E-15</c:v>
                </c:pt>
                <c:pt idx="36">
                  <c:v>3.1534534875403074E-15</c:v>
                </c:pt>
                <c:pt idx="37">
                  <c:v>5.1606161621217642E-15</c:v>
                </c:pt>
                <c:pt idx="38">
                  <c:v>8.4166310220856247E-15</c:v>
                </c:pt>
                <c:pt idx="39">
                  <c:v>1.3680331478554157E-14</c:v>
                </c:pt>
                <c:pt idx="40">
                  <c:v>2.2160346894990741E-14</c:v>
                </c:pt>
                <c:pt idx="41">
                  <c:v>3.5774872134012374E-14</c:v>
                </c:pt>
                <c:pt idx="42">
                  <c:v>5.7557407957498657E-14</c:v>
                </c:pt>
                <c:pt idx="43">
                  <c:v>9.2288155674463908E-14</c:v>
                </c:pt>
                <c:pt idx="44">
                  <c:v>1.4747292969453144E-13</c:v>
                </c:pt>
                <c:pt idx="45">
                  <c:v>2.3485523807889526E-13</c:v>
                </c:pt>
                <c:pt idx="46">
                  <c:v>3.72743256848857E-13</c:v>
                </c:pt>
                <c:pt idx="47">
                  <c:v>5.8957755535844864E-13</c:v>
                </c:pt>
                <c:pt idx="48">
                  <c:v>9.2938078729596071E-13</c:v>
                </c:pt>
                <c:pt idx="49">
                  <c:v>1.4600510477587665E-12</c:v>
                </c:pt>
                <c:pt idx="50">
                  <c:v>2.2859356050048435E-12</c:v>
                </c:pt>
                <c:pt idx="51">
                  <c:v>3.5668228957048832E-12</c:v>
                </c:pt>
                <c:pt idx="52">
                  <c:v>5.5465215049006547E-12</c:v>
                </c:pt>
                <c:pt idx="53">
                  <c:v>8.595704130392307E-12</c:v>
                </c:pt>
                <c:pt idx="54">
                  <c:v>1.3275895260102257E-11</c:v>
                </c:pt>
                <c:pt idx="55">
                  <c:v>2.0434677035465633E-11</c:v>
                </c:pt>
                <c:pt idx="56">
                  <c:v>3.1346809223454713E-11</c:v>
                </c:pt>
                <c:pt idx="57">
                  <c:v>4.7922614662971688E-11</c:v>
                </c:pt>
                <c:pt idx="58">
                  <c:v>7.3014526199756729E-11</c:v>
                </c:pt>
                <c:pt idx="59">
                  <c:v>1.1086632182934201E-10</c:v>
                </c:pt>
                <c:pt idx="60">
                  <c:v>1.6776895875048118E-10</c:v>
                </c:pt>
                <c:pt idx="61">
                  <c:v>2.5301436589932161E-10</c:v>
                </c:pt>
                <c:pt idx="62">
                  <c:v>3.8027725824350554E-10</c:v>
                </c:pt>
                <c:pt idx="63">
                  <c:v>5.6960937578541478E-10</c:v>
                </c:pt>
                <c:pt idx="64">
                  <c:v>8.5030651402667293E-10</c:v>
                </c:pt>
                <c:pt idx="65">
                  <c:v>1.2650144455551445E-9</c:v>
                </c:pt>
                <c:pt idx="66">
                  <c:v>1.8755863586401317E-9</c:v>
                </c:pt>
                <c:pt idx="67">
                  <c:v>2.7714066053771759E-9</c:v>
                </c:pt>
                <c:pt idx="68">
                  <c:v>4.0811732541178656E-9</c:v>
                </c:pt>
                <c:pt idx="69">
                  <c:v>5.9895117021475338E-9</c:v>
                </c:pt>
                <c:pt idx="70">
                  <c:v>8.760308602253931E-9</c:v>
                </c:pt>
                <c:pt idx="71">
                  <c:v>1.2769356001016034E-8</c:v>
                </c:pt>
                <c:pt idx="72">
                  <c:v>1.8549840780289622E-8</c:v>
                </c:pt>
                <c:pt idx="73">
                  <c:v>2.6855483724764108E-8</c:v>
                </c:pt>
                <c:pt idx="74">
                  <c:v>3.8747828979968047E-8</c:v>
                </c:pt>
                <c:pt idx="75">
                  <c:v>5.5716441476101449E-8</c:v>
                </c:pt>
                <c:pt idx="76">
                  <c:v>7.9843757948072624E-8</c:v>
                </c:pt>
                <c:pt idx="77">
                  <c:v>1.140302744643293E-7</c:v>
                </c:pt>
                <c:pt idx="78">
                  <c:v>1.6230091629226909E-7</c:v>
                </c:pt>
                <c:pt idx="79">
                  <c:v>2.3022017279777509E-7</c:v>
                </c:pt>
                <c:pt idx="80">
                  <c:v>3.2545232706113404E-7</c:v>
                </c:pt>
                <c:pt idx="81">
                  <c:v>4.5851440956543515E-7</c:v>
                </c:pt>
                <c:pt idx="82">
                  <c:v>6.4378402805832845E-7</c:v>
                </c:pt>
                <c:pt idx="83">
                  <c:v>9.0084279398728395E-7</c:v>
                </c:pt>
                <c:pt idx="84">
                  <c:v>1.256259681488513E-6</c:v>
                </c:pt>
                <c:pt idx="85">
                  <c:v>1.7459485284968057E-6</c:v>
                </c:pt>
                <c:pt idx="86">
                  <c:v>2.4182714727562984E-6</c:v>
                </c:pt>
                <c:pt idx="87">
                  <c:v>3.3381071340938323E-6</c:v>
                </c:pt>
                <c:pt idx="88">
                  <c:v>4.5921608415108926E-6</c:v>
                </c:pt>
                <c:pt idx="89">
                  <c:v>6.29586653203677E-6</c:v>
                </c:pt>
                <c:pt idx="90">
                  <c:v>8.6023188578041162E-6</c:v>
                </c:pt>
                <c:pt idx="91">
                  <c:v>1.1713782657029397E-5</c:v>
                </c:pt>
                <c:pt idx="92">
                  <c:v>1.589645880151149E-5</c:v>
                </c:pt>
                <c:pt idx="93">
                  <c:v>2.149934445113651E-5</c:v>
                </c:pt>
                <c:pt idx="94">
                  <c:v>2.8978216218500348E-5</c:v>
                </c:pt>
                <c:pt idx="95">
                  <c:v>3.8925991287085841E-5</c:v>
                </c:pt>
                <c:pt idx="96">
                  <c:v>5.211098898116589E-5</c:v>
                </c:pt>
                <c:pt idx="97">
                  <c:v>6.9524928607983864E-5</c:v>
                </c:pt>
                <c:pt idx="98">
                  <c:v>9.2442863464989213E-5</c:v>
                </c:pt>
                <c:pt idx="99">
                  <c:v>1.2249767030162638E-4</c:v>
                </c:pt>
                <c:pt idx="100">
                  <c:v>1.6177219220954862E-4</c:v>
                </c:pt>
                <c:pt idx="101">
                  <c:v>2.1291267385976174E-4</c:v>
                </c:pt>
                <c:pt idx="102">
                  <c:v>2.7926773273186057E-4</c:v>
                </c:pt>
                <c:pt idx="103">
                  <c:v>3.6505777801481101E-4</c:v>
                </c:pt>
                <c:pt idx="104">
                  <c:v>4.7558051709923937E-4</c:v>
                </c:pt>
                <c:pt idx="105">
                  <c:v>6.1745897158758034E-4</c:v>
                </c:pt>
                <c:pt idx="106">
                  <c:v>7.9893924995786444E-4</c:v>
                </c:pt>
                <c:pt idx="107">
                  <c:v>1.030246176906544E-3</c:v>
                </c:pt>
                <c:pt idx="108">
                  <c:v>1.3240057386156054E-3</c:v>
                </c:pt>
                <c:pt idx="109">
                  <c:v>1.6957441407015137E-3</c:v>
                </c:pt>
                <c:pt idx="110">
                  <c:v>2.1644740558716146E-3</c:v>
                </c:pt>
                <c:pt idx="111">
                  <c:v>2.7533793175988997E-3</c:v>
                </c:pt>
                <c:pt idx="112">
                  <c:v>3.4906098419562976E-3</c:v>
                </c:pt>
                <c:pt idx="113">
                  <c:v>4.4101988706413625E-3</c:v>
                </c:pt>
                <c:pt idx="114">
                  <c:v>5.5531146537274624E-3</c:v>
                </c:pt>
                <c:pt idx="115">
                  <c:v>6.9684583518777815E-3</c:v>
                </c:pt>
                <c:pt idx="116">
                  <c:v>8.7148191482632215E-3</c:v>
                </c:pt>
                <c:pt idx="117">
                  <c:v>1.0861796227991358E-2</c:v>
                </c:pt>
                <c:pt idx="118">
                  <c:v>1.3491695311705991E-2</c:v>
                </c:pt>
                <c:pt idx="119">
                  <c:v>1.6701404723938478E-2</c:v>
                </c:pt>
                <c:pt idx="120">
                  <c:v>2.0604452443027825E-2</c:v>
                </c:pt>
                <c:pt idx="121">
                  <c:v>2.5333241133430669E-2</c:v>
                </c:pt>
                <c:pt idx="122">
                  <c:v>3.1041452732221562E-2</c:v>
                </c:pt>
                <c:pt idx="123">
                  <c:v>3.7906607698801935E-2</c:v>
                </c:pt>
                <c:pt idx="124">
                  <c:v>4.6132756516497501E-2</c:v>
                </c:pt>
                <c:pt idx="125">
                  <c:v>5.5953272467308593E-2</c:v>
                </c:pt>
                <c:pt idx="126">
                  <c:v>6.7633705138806496E-2</c:v>
                </c:pt>
                <c:pt idx="127">
                  <c:v>8.1474643666309965E-2</c:v>
                </c:pt>
                <c:pt idx="128">
                  <c:v>9.7814527521090044E-2</c:v>
                </c:pt>
                <c:pt idx="129">
                  <c:v>0.11703233094500393</c:v>
                </c:pt>
                <c:pt idx="130">
                  <c:v>0.13955003518792672</c:v>
                </c:pt>
                <c:pt idx="131">
                  <c:v>0.16583479087878239</c:v>
                </c:pt>
                <c:pt idx="132">
                  <c:v>0.19640066157343572</c:v>
                </c:pt>
                <c:pt idx="133">
                  <c:v>0.23180982925670771</c:v>
                </c:pt>
                <c:pt idx="134">
                  <c:v>0.27267313387163944</c:v>
                </c:pt>
                <c:pt idx="135">
                  <c:v>0.31964981239306933</c:v>
                </c:pt>
                <c:pt idx="136">
                  <c:v>0.37344629917157868</c:v>
                </c:pt>
                <c:pt idx="137">
                  <c:v>0.43481394887628599</c:v>
                </c:pt>
                <c:pt idx="138">
                  <c:v>0.50454554697734166</c:v>
                </c:pt>
                <c:pt idx="139">
                  <c:v>0.58347048090880371</c:v>
                </c:pt>
                <c:pt idx="140">
                  <c:v>0.67244845834838141</c:v>
                </c:pt>
                <c:pt idx="141">
                  <c:v>0.77236167784958687</c:v>
                </c:pt>
                <c:pt idx="142">
                  <c:v>0.88410538163707253</c:v>
                </c:pt>
                <c:pt idx="143">
                  <c:v>1.008576750833178</c:v>
                </c:pt>
                <c:pt idx="144">
                  <c:v>1.1466621396311372</c:v>
                </c:pt>
                <c:pt idx="145">
                  <c:v>1.2992226866517163</c:v>
                </c:pt>
                <c:pt idx="146">
                  <c:v>1.4670783883535052</c:v>
                </c:pt>
                <c:pt idx="147">
                  <c:v>1.6509907700919153</c:v>
                </c:pt>
                <c:pt idx="148">
                  <c:v>1.8516443441542294</c:v>
                </c:pt>
                <c:pt idx="149">
                  <c:v>2.0696270994974442</c:v>
                </c:pt>
                <c:pt idx="150">
                  <c:v>2.3054103234037386</c:v>
                </c:pt>
                <c:pt idx="151">
                  <c:v>2.5593281090605311</c:v>
                </c:pt>
                <c:pt idx="152">
                  <c:v>2.8315569532211864</c:v>
                </c:pt>
                <c:pt idx="153">
                  <c:v>3.1220958925562914</c:v>
                </c:pt>
                <c:pt idx="154">
                  <c:v>3.430747663974766</c:v>
                </c:pt>
                <c:pt idx="155">
                  <c:v>3.7571014010302988</c:v>
                </c:pt>
                <c:pt idx="156">
                  <c:v>4.1005173936090253</c:v>
                </c:pt>
                <c:pt idx="157">
                  <c:v>4.4601144397108463</c:v>
                </c:pt>
                <c:pt idx="158">
                  <c:v>4.8347603048850027</c:v>
                </c:pt>
                <c:pt idx="159">
                  <c:v>5.2230657757452441</c:v>
                </c:pt>
                <c:pt idx="160">
                  <c:v>5.6233827484223324</c:v>
                </c:pt>
                <c:pt idx="161">
                  <c:v>6.0338067307937671</c:v>
                </c:pt>
                <c:pt idx="162">
                  <c:v>6.4521840594237201</c:v>
                </c:pt>
                <c:pt idx="163">
                  <c:v>6.8761240395184231</c:v>
                </c:pt>
                <c:pt idx="164">
                  <c:v>7.30301611063304</c:v>
                </c:pt>
                <c:pt idx="165">
                  <c:v>7.7300520247254019</c:v>
                </c:pt>
                <c:pt idx="166">
                  <c:v>8.1542528993528425</c:v>
                </c:pt>
                <c:pt idx="167">
                  <c:v>8.5725008807332355</c:v>
                </c:pt>
                <c:pt idx="168">
                  <c:v>8.9815750227934217</c:v>
                </c:pt>
                <c:pt idx="169">
                  <c:v>9.3781908632117084</c:v>
                </c:pt>
                <c:pt idx="170">
                  <c:v>9.7590430599420621</c:v>
                </c:pt>
                <c:pt idx="171">
                  <c:v>10.120850345863445</c:v>
                </c:pt>
                <c:pt idx="172">
                  <c:v>10.460401968909217</c:v>
                </c:pt>
                <c:pt idx="173">
                  <c:v>10.774604713825269</c:v>
                </c:pt>
                <c:pt idx="174">
                  <c:v>11.060529552603754</c:v>
                </c:pt>
                <c:pt idx="175">
                  <c:v>11.315456946023085</c:v>
                </c:pt>
                <c:pt idx="176">
                  <c:v>11.536919820220108</c:v>
                </c:pt>
                <c:pt idx="177">
                  <c:v>11.722743270608705</c:v>
                </c:pt>
                <c:pt idx="178">
                  <c:v>11.871080100621814</c:v>
                </c:pt>
                <c:pt idx="179">
                  <c:v>11.980441383651788</c:v>
                </c:pt>
                <c:pt idx="180">
                  <c:v>12.049721341252326</c:v>
                </c:pt>
                <c:pt idx="181">
                  <c:v>12.078215956349213</c:v>
                </c:pt>
                <c:pt idx="182">
                  <c:v>12.065634883330167</c:v>
                </c:pt>
                <c:pt idx="183">
                  <c:v>12.012106373251589</c:v>
                </c:pt>
                <c:pt idx="184">
                  <c:v>11.918175097328009</c:v>
                </c:pt>
                <c:pt idx="185">
                  <c:v>11.784792920357349</c:v>
                </c:pt>
                <c:pt idx="186">
                  <c:v>11.61330284264826</c:v>
                </c:pt>
                <c:pt idx="187">
                  <c:v>11.405416489279393</c:v>
                </c:pt>
                <c:pt idx="188">
                  <c:v>11.163185674306881</c:v>
                </c:pt>
                <c:pt idx="189">
                  <c:v>10.888968700441485</c:v>
                </c:pt>
                <c:pt idx="190">
                  <c:v>10.58539216792123</c:v>
                </c:pt>
                <c:pt idx="191">
                  <c:v>10.255309156705849</c:v>
                </c:pt>
                <c:pt idx="192">
                  <c:v>9.9017547114334494</c:v>
                </c:pt>
                <c:pt idx="193">
                  <c:v>9.5278995974132243</c:v>
                </c:pt>
                <c:pt idx="194">
                  <c:v>9.1370033078053954</c:v>
                </c:pt>
                <c:pt idx="195">
                  <c:v>8.7323672874986524</c:v>
                </c:pt>
                <c:pt idx="196">
                  <c:v>8.3172892993430807</c:v>
                </c:pt>
                <c:pt idx="197">
                  <c:v>7.8950197954339378</c:v>
                </c:pt>
                <c:pt idx="198">
                  <c:v>7.4687210728571607</c:v>
                </c:pt>
                <c:pt idx="199">
                  <c:v>7.041429893049667</c:v>
                </c:pt>
                <c:pt idx="200">
                  <c:v>6.6160241304580945</c:v>
                </c:pt>
                <c:pt idx="201">
                  <c:v>6.1951938935187538</c:v>
                </c:pt>
                <c:pt idx="202">
                  <c:v>5.781417433248782</c:v>
                </c:pt>
                <c:pt idx="203">
                  <c:v>5.3769420259985576</c:v>
                </c:pt>
                <c:pt idx="204">
                  <c:v>4.9837698910341537</c:v>
                </c:pt>
                <c:pt idx="205">
                  <c:v>4.6036490841353981</c:v>
                </c:pt>
                <c:pt idx="206">
                  <c:v>4.2380691984148378</c:v>
                </c:pt>
                <c:pt idx="207">
                  <c:v>3.8882616056734407</c:v>
                </c:pt>
                <c:pt idx="208">
                  <c:v>3.5552038878222514</c:v>
                </c:pt>
                <c:pt idx="209">
                  <c:v>3.2396280396216608</c:v>
                </c:pt>
                <c:pt idx="210">
                  <c:v>2.9420319720157742</c:v>
                </c:pt>
                <c:pt idx="211">
                  <c:v>2.6626938098705257</c:v>
                </c:pt>
                <c:pt idx="212">
                  <c:v>2.4016884586108609</c:v>
                </c:pt>
                <c:pt idx="213">
                  <c:v>2.1589059102515282</c:v>
                </c:pt>
                <c:pt idx="214">
                  <c:v>1.9340707693644534</c:v>
                </c:pt>
                <c:pt idx="215">
                  <c:v>1.7267625020226167</c:v>
                </c:pt>
                <c:pt idx="216">
                  <c:v>1.5364359438555719</c:v>
                </c:pt>
                <c:pt idx="217">
                  <c:v>1.3624416450350993</c:v>
                </c:pt>
                <c:pt idx="218">
                  <c:v>1.2040456781977884</c:v>
                </c:pt>
                <c:pt idx="219">
                  <c:v>1.0604485879293353</c:v>
                </c:pt>
                <c:pt idx="220">
                  <c:v>0.93080321548776856</c:v>
                </c:pt>
                <c:pt idx="221">
                  <c:v>0.81423118807610551</c:v>
                </c:pt>
                <c:pt idx="222">
                  <c:v>0.70983791652626749</c:v>
                </c:pt>
                <c:pt idx="223">
                  <c:v>0.61672599728992794</c:v>
                </c:pt>
                <c:pt idx="224">
                  <c:v>0.53400696296352157</c:v>
                </c:pt>
                <c:pt idx="225">
                  <c:v>0.46081136928108052</c:v>
                </c:pt>
                <c:pt idx="226">
                  <c:v>0.39629724492885965</c:v>
                </c:pt>
                <c:pt idx="227">
                  <c:v>0.33965696326048567</c:v>
                </c:pt>
                <c:pt idx="228">
                  <c:v>0.29012262184471116</c:v>
                </c:pt>
                <c:pt idx="229">
                  <c:v>0.24697003679239998</c:v>
                </c:pt>
                <c:pt idx="230">
                  <c:v>0.20952147419709113</c:v>
                </c:pt>
                <c:pt idx="231">
                  <c:v>0.17714725114350074</c:v>
                </c:pt>
                <c:pt idx="232">
                  <c:v>0.14926634406379183</c:v>
                </c:pt>
                <c:pt idx="233">
                  <c:v>0.12534614330686808</c:v>
                </c:pt>
                <c:pt idx="234">
                  <c:v>0.10490149023607173</c:v>
                </c:pt>
                <c:pt idx="235">
                  <c:v>8.7493127612288238E-2</c:v>
                </c:pt>
                <c:pt idx="236">
                  <c:v>7.2725686076491464E-2</c:v>
                </c:pt>
                <c:pt idx="237">
                  <c:v>6.0245319818350643E-2</c:v>
                </c:pt>
                <c:pt idx="238">
                  <c:v>4.9737093565332818E-2</c:v>
                </c:pt>
                <c:pt idx="239">
                  <c:v>4.0922211356334143E-2</c:v>
                </c:pt>
                <c:pt idx="240">
                  <c:v>3.3555165620229574E-2</c:v>
                </c:pt>
                <c:pt idx="241">
                  <c:v>2.7420873241340515E-2</c:v>
                </c:pt>
                <c:pt idx="242">
                  <c:v>2.2331853871141359E-2</c:v>
                </c:pt>
                <c:pt idx="243">
                  <c:v>1.8125494982210145E-2</c:v>
                </c:pt>
                <c:pt idx="244">
                  <c:v>1.4661438236770135E-2</c:v>
                </c:pt>
                <c:pt idx="245">
                  <c:v>1.1819112780314235E-2</c:v>
                </c:pt>
                <c:pt idx="246">
                  <c:v>9.4954331411435319E-3</c:v>
                </c:pt>
                <c:pt idx="247">
                  <c:v>7.6026725449611374E-3</c:v>
                </c:pt>
                <c:pt idx="248">
                  <c:v>6.0665166285540275E-3</c:v>
                </c:pt>
                <c:pt idx="249">
                  <c:v>4.8242977169282667E-3</c:v>
                </c:pt>
                <c:pt idx="250">
                  <c:v>3.823405950237487E-3</c:v>
                </c:pt>
                <c:pt idx="251">
                  <c:v>3.0198705305448954E-3</c:v>
                </c:pt>
                <c:pt idx="252">
                  <c:v>2.3771021137038357E-3</c:v>
                </c:pt>
                <c:pt idx="253">
                  <c:v>1.8647858030479915E-3</c:v>
                </c:pt>
                <c:pt idx="254">
                  <c:v>1.4579132127911555E-3</c:v>
                </c:pt>
                <c:pt idx="255">
                  <c:v>1.1359415661204133E-3</c:v>
                </c:pt>
                <c:pt idx="256">
                  <c:v>8.8206768703642238E-4</c:v>
                </c:pt>
                <c:pt idx="257">
                  <c:v>6.8260495408302565E-4</c:v>
                </c:pt>
                <c:pt idx="258">
                  <c:v>5.2645173440138014E-4</c:v>
                </c:pt>
                <c:pt idx="259">
                  <c:v>4.0464044305436777E-4</c:v>
                </c:pt>
                <c:pt idx="260">
                  <c:v>3.0995711934571276E-4</c:v>
                </c:pt>
                <c:pt idx="261">
                  <c:v>2.3662223183112878E-4</c:v>
                </c:pt>
                <c:pt idx="262">
                  <c:v>1.8002427824521616E-4</c:v>
                </c:pt>
                <c:pt idx="263">
                  <c:v>1.3649860479424331E-4</c:v>
                </c:pt>
                <c:pt idx="264">
                  <c:v>1.031447073490731E-4</c:v>
                </c:pt>
                <c:pt idx="265">
                  <c:v>7.7676077335826334E-5</c:v>
                </c:pt>
                <c:pt idx="266">
                  <c:v>5.8297405180195088E-5</c:v>
                </c:pt>
                <c:pt idx="267">
                  <c:v>4.3604646072437287E-5</c:v>
                </c:pt>
                <c:pt idx="268">
                  <c:v>3.2504082276828667E-5</c:v>
                </c:pt>
                <c:pt idx="269">
                  <c:v>2.4147081798282961E-5</c:v>
                </c:pt>
                <c:pt idx="270">
                  <c:v>1.7877755757295367E-5</c:v>
                </c:pt>
                <c:pt idx="271">
                  <c:v>1.3191158781681042E-5</c:v>
                </c:pt>
                <c:pt idx="272">
                  <c:v>9.7000617282317115E-6</c:v>
                </c:pt>
                <c:pt idx="273">
                  <c:v>7.1086584770086697E-6</c:v>
                </c:pt>
                <c:pt idx="274">
                  <c:v>5.191853190090763E-6</c:v>
                </c:pt>
                <c:pt idx="275">
                  <c:v>3.7790162450164736E-6</c:v>
                </c:pt>
                <c:pt idx="276">
                  <c:v>2.7413009465794563E-6</c:v>
                </c:pt>
                <c:pt idx="277">
                  <c:v>1.9817838048930899E-6</c:v>
                </c:pt>
                <c:pt idx="278">
                  <c:v>1.4278330680657825E-6</c:v>
                </c:pt>
                <c:pt idx="279">
                  <c:v>1.0252273855805145E-6</c:v>
                </c:pt>
                <c:pt idx="280">
                  <c:v>7.3364263627702205E-7</c:v>
                </c:pt>
                <c:pt idx="281">
                  <c:v>5.2320336555702205E-7</c:v>
                </c:pt>
                <c:pt idx="282">
                  <c:v>3.7185882864415811E-7</c:v>
                </c:pt>
                <c:pt idx="283">
                  <c:v>2.6339484240678505E-7</c:v>
                </c:pt>
                <c:pt idx="284">
                  <c:v>1.8593366857201598E-7</c:v>
                </c:pt>
                <c:pt idx="285">
                  <c:v>1.308068271644426E-7</c:v>
                </c:pt>
                <c:pt idx="286">
                  <c:v>9.1711624606129836E-8</c:v>
                </c:pt>
                <c:pt idx="287">
                  <c:v>6.4082576355650132E-8</c:v>
                </c:pt>
                <c:pt idx="288">
                  <c:v>4.4624888335790127E-8</c:v>
                </c:pt>
                <c:pt idx="289">
                  <c:v>3.0969623305698275E-8</c:v>
                </c:pt>
                <c:pt idx="290">
                  <c:v>2.1419844082544491E-8</c:v>
                </c:pt>
                <c:pt idx="291">
                  <c:v>1.4764484537579424E-8</c:v>
                </c:pt>
                <c:pt idx="292">
                  <c:v>1.0142426642256526E-8</c:v>
                </c:pt>
                <c:pt idx="293">
                  <c:v>6.9436378674420218E-9</c:v>
                </c:pt>
                <c:pt idx="294">
                  <c:v>4.7375505005997049E-9</c:v>
                </c:pt>
                <c:pt idx="295">
                  <c:v>3.2213821190240466E-9</c:v>
                </c:pt>
                <c:pt idx="296">
                  <c:v>2.1829924656076269E-9</c:v>
                </c:pt>
                <c:pt idx="297">
                  <c:v>1.4742930955995692E-9</c:v>
                </c:pt>
                <c:pt idx="298">
                  <c:v>9.9228637542135523E-10</c:v>
                </c:pt>
                <c:pt idx="299">
                  <c:v>6.655977217860084E-10</c:v>
                </c:pt>
                <c:pt idx="300">
                  <c:v>4.4494694271861497E-10</c:v>
                </c:pt>
                <c:pt idx="301">
                  <c:v>2.9643278146729185E-10</c:v>
                </c:pt>
                <c:pt idx="302">
                  <c:v>1.9681846161041916E-10</c:v>
                </c:pt>
                <c:pt idx="303">
                  <c:v>1.3023479733556096E-10</c:v>
                </c:pt>
                <c:pt idx="304">
                  <c:v>8.5883521969846923E-11</c:v>
                </c:pt>
                <c:pt idx="305">
                  <c:v>5.6443541478292829E-11</c:v>
                </c:pt>
                <c:pt idx="306">
                  <c:v>3.6969218174612306E-11</c:v>
                </c:pt>
                <c:pt idx="307">
                  <c:v>2.4131697854587457E-11</c:v>
                </c:pt>
                <c:pt idx="308">
                  <c:v>1.5698461550014224E-11</c:v>
                </c:pt>
                <c:pt idx="309">
                  <c:v>1.0177659331827464E-11</c:v>
                </c:pt>
                <c:pt idx="310">
                  <c:v>6.5759776456756616E-12</c:v>
                </c:pt>
                <c:pt idx="311">
                  <c:v>4.2344240553945351E-12</c:v>
                </c:pt>
                <c:pt idx="312">
                  <c:v>2.71737746777709E-12</c:v>
                </c:pt>
                <c:pt idx="313">
                  <c:v>1.7379096452565756E-12</c:v>
                </c:pt>
                <c:pt idx="314">
                  <c:v>1.1077098533567517E-12</c:v>
                </c:pt>
                <c:pt idx="315">
                  <c:v>7.0363339954973904E-13</c:v>
                </c:pt>
                <c:pt idx="316">
                  <c:v>4.4543924244536243E-13</c:v>
                </c:pt>
                <c:pt idx="317">
                  <c:v>2.8102962620495376E-13</c:v>
                </c:pt>
                <c:pt idx="318">
                  <c:v>1.7670032092424465E-13</c:v>
                </c:pt>
                <c:pt idx="319">
                  <c:v>1.1072461340168228E-13</c:v>
                </c:pt>
                <c:pt idx="320">
                  <c:v>6.9146883151612288E-14</c:v>
                </c:pt>
                <c:pt idx="321">
                  <c:v>4.3035083172659091E-14</c:v>
                </c:pt>
                <c:pt idx="322">
                  <c:v>2.6692809459729651E-14</c:v>
                </c:pt>
                <c:pt idx="323">
                  <c:v>1.6500136153137434E-14</c:v>
                </c:pt>
                <c:pt idx="324">
                  <c:v>1.0164882695479962E-14</c:v>
                </c:pt>
                <c:pt idx="325">
                  <c:v>6.2407791832450241E-15</c:v>
                </c:pt>
                <c:pt idx="326">
                  <c:v>3.8185357695887186E-15</c:v>
                </c:pt>
                <c:pt idx="327">
                  <c:v>2.3285014452713847E-15</c:v>
                </c:pt>
                <c:pt idx="328">
                  <c:v>1.4150694735948518E-15</c:v>
                </c:pt>
                <c:pt idx="329">
                  <c:v>8.5703905802979059E-16</c:v>
                </c:pt>
                <c:pt idx="330">
                  <c:v>5.1730308529673465E-16</c:v>
                </c:pt>
                <c:pt idx="331">
                  <c:v>3.1117960450003251E-16</c:v>
                </c:pt>
                <c:pt idx="332">
                  <c:v>1.8655151577597877E-16</c:v>
                </c:pt>
                <c:pt idx="333">
                  <c:v>1.1145717766250195E-16</c:v>
                </c:pt>
                <c:pt idx="334">
                  <c:v>6.6364970062444701E-17</c:v>
                </c:pt>
                <c:pt idx="335">
                  <c:v>3.9381419468690817E-17</c:v>
                </c:pt>
                <c:pt idx="336">
                  <c:v>2.3289782389135951E-17</c:v>
                </c:pt>
                <c:pt idx="337">
                  <c:v>1.3726540547391304E-17</c:v>
                </c:pt>
                <c:pt idx="338">
                  <c:v>8.0626603635900054E-18</c:v>
                </c:pt>
                <c:pt idx="339">
                  <c:v>4.7197308813334774E-18</c:v>
                </c:pt>
                <c:pt idx="340">
                  <c:v>2.7534532548800589E-18</c:v>
                </c:pt>
                <c:pt idx="341">
                  <c:v>1.6008836962553596E-18</c:v>
                </c:pt>
                <c:pt idx="342">
                  <c:v>9.2760580387066051E-19</c:v>
                </c:pt>
                <c:pt idx="343">
                  <c:v>5.3565940511047617E-19</c:v>
                </c:pt>
                <c:pt idx="344">
                  <c:v>3.0827308872484305E-19</c:v>
                </c:pt>
                <c:pt idx="345">
                  <c:v>1.7680888883031656E-19</c:v>
                </c:pt>
                <c:pt idx="346">
                  <c:v>1.0106346347541876E-19</c:v>
                </c:pt>
                <c:pt idx="347">
                  <c:v>5.7571276917777561E-20</c:v>
                </c:pt>
                <c:pt idx="348">
                  <c:v>3.2684297016017362E-20</c:v>
                </c:pt>
                <c:pt idx="349">
                  <c:v>1.8492432264240261E-20</c:v>
                </c:pt>
                <c:pt idx="350">
                  <c:v>1.0427267776373139E-20</c:v>
                </c:pt>
                <c:pt idx="351">
                  <c:v>5.8596087421029002E-21</c:v>
                </c:pt>
                <c:pt idx="352">
                  <c:v>3.2816201656907235E-21</c:v>
                </c:pt>
                <c:pt idx="353">
                  <c:v>1.8315956655585933E-21</c:v>
                </c:pt>
                <c:pt idx="354">
                  <c:v>1.018808369934003E-21</c:v>
                </c:pt>
                <c:pt idx="355">
                  <c:v>5.6477700122292833E-22</c:v>
                </c:pt>
                <c:pt idx="356">
                  <c:v>3.1202048229784926E-22</c:v>
                </c:pt>
                <c:pt idx="357">
                  <c:v>1.717951133444953E-22</c:v>
                </c:pt>
                <c:pt idx="358">
                  <c:v>9.4267092139861226E-23</c:v>
                </c:pt>
                <c:pt idx="359">
                  <c:v>5.1550278591538474E-23</c:v>
                </c:pt>
                <c:pt idx="360">
                  <c:v>2.8094643431924481E-23</c:v>
                </c:pt>
                <c:pt idx="361">
                  <c:v>1.5259406209341335E-23</c:v>
                </c:pt>
                <c:pt idx="362">
                  <c:v>8.2598725398581547E-24</c:v>
                </c:pt>
                <c:pt idx="363">
                  <c:v>4.455850989345668E-24</c:v>
                </c:pt>
                <c:pt idx="364">
                  <c:v>2.3955739066538243E-24</c:v>
                </c:pt>
                <c:pt idx="365">
                  <c:v>1.2835420195132328E-24</c:v>
                </c:pt>
                <c:pt idx="366">
                  <c:v>6.8538123452345069E-25</c:v>
                </c:pt>
                <c:pt idx="367">
                  <c:v>3.6473373153471275E-25</c:v>
                </c:pt>
                <c:pt idx="368">
                  <c:v>1.9343775895403823E-25</c:v>
                </c:pt>
                <c:pt idx="369">
                  <c:v>1.0224172686110574E-25</c:v>
                </c:pt>
                <c:pt idx="370">
                  <c:v>5.3856323366249627E-26</c:v>
                </c:pt>
                <c:pt idx="371">
                  <c:v>2.8272670351964958E-26</c:v>
                </c:pt>
                <c:pt idx="372">
                  <c:v>1.47917159695044E-26</c:v>
                </c:pt>
                <c:pt idx="373">
                  <c:v>7.7124416284409769E-27</c:v>
                </c:pt>
                <c:pt idx="374">
                  <c:v>4.0076226557834297E-27</c:v>
                </c:pt>
                <c:pt idx="375">
                  <c:v>2.0754073854396946E-27</c:v>
                </c:pt>
                <c:pt idx="376">
                  <c:v>1.0711283014471633E-27</c:v>
                </c:pt>
                <c:pt idx="377">
                  <c:v>5.5093610305926094E-28</c:v>
                </c:pt>
                <c:pt idx="378">
                  <c:v>2.8241162708180891E-28</c:v>
                </c:pt>
                <c:pt idx="379">
                  <c:v>1.4427315026610827E-28</c:v>
                </c:pt>
                <c:pt idx="380">
                  <c:v>7.3453088035199605E-29</c:v>
                </c:pt>
                <c:pt idx="381">
                  <c:v>3.7269726366690289E-29</c:v>
                </c:pt>
                <c:pt idx="382">
                  <c:v>1.8846206764635846E-29</c:v>
                </c:pt>
                <c:pt idx="383">
                  <c:v>9.4975874410437612E-30</c:v>
                </c:pt>
                <c:pt idx="384">
                  <c:v>4.7700645003313572E-30</c:v>
                </c:pt>
                <c:pt idx="385">
                  <c:v>2.3875737986631336E-30</c:v>
                </c:pt>
                <c:pt idx="386">
                  <c:v>1.1909977987056232E-30</c:v>
                </c:pt>
                <c:pt idx="387">
                  <c:v>5.9208862150929121E-31</c:v>
                </c:pt>
                <c:pt idx="388">
                  <c:v>2.9334863599273319E-31</c:v>
                </c:pt>
                <c:pt idx="389">
                  <c:v>1.4484484156886312E-31</c:v>
                </c:pt>
                <c:pt idx="390">
                  <c:v>7.1276045229670631E-32</c:v>
                </c:pt>
                <c:pt idx="391">
                  <c:v>3.495471441470632E-32</c:v>
                </c:pt>
                <c:pt idx="392">
                  <c:v>1.7083998455713691E-32</c:v>
                </c:pt>
                <c:pt idx="393">
                  <c:v>8.3213711060277697E-33</c:v>
                </c:pt>
                <c:pt idx="394">
                  <c:v>4.0394464895502251E-33</c:v>
                </c:pt>
                <c:pt idx="395">
                  <c:v>1.9542063946344259E-33</c:v>
                </c:pt>
                <c:pt idx="396">
                  <c:v>9.4219458193617204E-34</c:v>
                </c:pt>
                <c:pt idx="397">
                  <c:v>4.5272281020386616E-34</c:v>
                </c:pt>
                <c:pt idx="398">
                  <c:v>2.1679324837591606E-34</c:v>
                </c:pt>
                <c:pt idx="399">
                  <c:v>1.0346196693472623E-34</c:v>
                </c:pt>
                <c:pt idx="400">
                  <c:v>4.92081808596234E-35</c:v>
                </c:pt>
                <c:pt idx="401">
                  <c:v>2.3324669120273961E-35</c:v>
                </c:pt>
                <c:pt idx="402">
                  <c:v>1.101831730072775E-35</c:v>
                </c:pt>
                <c:pt idx="403">
                  <c:v>5.1872437948139401E-36</c:v>
                </c:pt>
                <c:pt idx="404">
                  <c:v>2.4337706343049858E-36</c:v>
                </c:pt>
                <c:pt idx="405">
                  <c:v>1.1380051703721158E-36</c:v>
                </c:pt>
                <c:pt idx="406">
                  <c:v>5.3031074359301069E-37</c:v>
                </c:pt>
                <c:pt idx="407">
                  <c:v>2.4628514509551022E-37</c:v>
                </c:pt>
                <c:pt idx="408">
                  <c:v>1.1399022522354841E-37</c:v>
                </c:pt>
                <c:pt idx="409">
                  <c:v>5.2579760976530228E-38</c:v>
                </c:pt>
                <c:pt idx="410">
                  <c:v>2.4170810030734934E-38</c:v>
                </c:pt>
                <c:pt idx="411">
                  <c:v>1.1073512606623322E-38</c:v>
                </c:pt>
                <c:pt idx="412">
                  <c:v>5.0559317823467127E-39</c:v>
                </c:pt>
                <c:pt idx="413">
                  <c:v>2.3005867198197951E-39</c:v>
                </c:pt>
                <c:pt idx="414">
                  <c:v>1.0432721478653961E-39</c:v>
                </c:pt>
                <c:pt idx="415">
                  <c:v>4.7149622478597249E-40</c:v>
                </c:pt>
                <c:pt idx="416">
                  <c:v>2.1236377072626779E-40</c:v>
                </c:pt>
                <c:pt idx="417">
                  <c:v>9.5324434634888691E-41</c:v>
                </c:pt>
                <c:pt idx="418">
                  <c:v>4.2643186530761793E-41</c:v>
                </c:pt>
                <c:pt idx="419">
                  <c:v>1.9011512252379203E-41</c:v>
                </c:pt>
                <c:pt idx="420">
                  <c:v>8.4470541698784595E-42</c:v>
                </c:pt>
                <c:pt idx="421">
                  <c:v>3.7403780226985899E-42</c:v>
                </c:pt>
                <c:pt idx="422">
                  <c:v>1.6506208081346581E-42</c:v>
                </c:pt>
                <c:pt idx="423">
                  <c:v>7.2594001570198176E-43</c:v>
                </c:pt>
                <c:pt idx="424">
                  <c:v>3.1818211122307955E-43</c:v>
                </c:pt>
                <c:pt idx="425">
                  <c:v>1.389864248272946E-43</c:v>
                </c:pt>
                <c:pt idx="426">
                  <c:v>6.050490869256298E-44</c:v>
                </c:pt>
                <c:pt idx="427">
                  <c:v>2.6250068312095079E-44</c:v>
                </c:pt>
                <c:pt idx="428">
                  <c:v>1.1349895626344862E-44</c:v>
                </c:pt>
                <c:pt idx="429">
                  <c:v>4.890743646461613E-45</c:v>
                </c:pt>
                <c:pt idx="430">
                  <c:v>2.1002912972616973E-45</c:v>
                </c:pt>
                <c:pt idx="431">
                  <c:v>8.98888383634003E-46</c:v>
                </c:pt>
                <c:pt idx="432">
                  <c:v>3.8340132116008857E-46</c:v>
                </c:pt>
                <c:pt idx="433">
                  <c:v>1.6297577085921346E-46</c:v>
                </c:pt>
                <c:pt idx="434">
                  <c:v>6.9042114623160205E-47</c:v>
                </c:pt>
                <c:pt idx="435">
                  <c:v>2.9149205828832428E-47</c:v>
                </c:pt>
                <c:pt idx="436">
                  <c:v>1.2264814132917824E-47</c:v>
                </c:pt>
                <c:pt idx="437">
                  <c:v>5.1430034667021716E-48</c:v>
                </c:pt>
                <c:pt idx="438">
                  <c:v>2.1492862724180409E-48</c:v>
                </c:pt>
                <c:pt idx="439">
                  <c:v>8.9514484384107851E-49</c:v>
                </c:pt>
                <c:pt idx="440">
                  <c:v>3.715471768931778E-49</c:v>
                </c:pt>
                <c:pt idx="441">
                  <c:v>1.536937541711664E-49</c:v>
                </c:pt>
                <c:pt idx="442">
                  <c:v>6.3360715648244849E-50</c:v>
                </c:pt>
                <c:pt idx="443">
                  <c:v>2.6031879821378676E-50</c:v>
                </c:pt>
                <c:pt idx="444">
                  <c:v>1.0658904943594281E-50</c:v>
                </c:pt>
                <c:pt idx="445">
                  <c:v>4.3495191722411342E-51</c:v>
                </c:pt>
                <c:pt idx="446">
                  <c:v>1.7688520597275873E-51</c:v>
                </c:pt>
                <c:pt idx="447">
                  <c:v>7.169079155464671E-52</c:v>
                </c:pt>
                <c:pt idx="448">
                  <c:v>2.8957218374441412E-52</c:v>
                </c:pt>
                <c:pt idx="449">
                  <c:v>1.1656600402901435E-52</c:v>
                </c:pt>
                <c:pt idx="450">
                  <c:v>4.6763669024956441E-53</c:v>
                </c:pt>
                <c:pt idx="451">
                  <c:v>1.8696781349251487E-53</c:v>
                </c:pt>
                <c:pt idx="452">
                  <c:v>7.4498361669792675E-54</c:v>
                </c:pt>
                <c:pt idx="453">
                  <c:v>2.9583407564822642E-54</c:v>
                </c:pt>
                <c:pt idx="454">
                  <c:v>1.1707691582562048E-54</c:v>
                </c:pt>
                <c:pt idx="455">
                  <c:v>4.6175961945132467E-55</c:v>
                </c:pt>
                <c:pt idx="456">
                  <c:v>1.8150234127852608E-55</c:v>
                </c:pt>
                <c:pt idx="457">
                  <c:v>7.1100083934779736E-56</c:v>
                </c:pt>
                <c:pt idx="458">
                  <c:v>2.7757451974182333E-56</c:v>
                </c:pt>
                <c:pt idx="459">
                  <c:v>1.0799674907366689E-56</c:v>
                </c:pt>
                <c:pt idx="460">
                  <c:v>4.1875824377784695E-57</c:v>
                </c:pt>
                <c:pt idx="461">
                  <c:v>1.6182203516010937E-57</c:v>
                </c:pt>
                <c:pt idx="462">
                  <c:v>6.2320876048980318E-58</c:v>
                </c:pt>
                <c:pt idx="463">
                  <c:v>2.3919441898357289E-58</c:v>
                </c:pt>
                <c:pt idx="464">
                  <c:v>9.1493477921442465E-59</c:v>
                </c:pt>
                <c:pt idx="465">
                  <c:v>3.4877940532128859E-59</c:v>
                </c:pt>
                <c:pt idx="466">
                  <c:v>1.3250526373907671E-59</c:v>
                </c:pt>
                <c:pt idx="467">
                  <c:v>5.0169183231901356E-60</c:v>
                </c:pt>
                <c:pt idx="468">
                  <c:v>1.893051950018248E-60</c:v>
                </c:pt>
                <c:pt idx="469">
                  <c:v>7.1188466155748972E-61</c:v>
                </c:pt>
                <c:pt idx="470">
                  <c:v>2.667954021213933E-61</c:v>
                </c:pt>
                <c:pt idx="471">
                  <c:v>9.9648014045549437E-62</c:v>
                </c:pt>
                <c:pt idx="472">
                  <c:v>3.7092026085033119E-62</c:v>
                </c:pt>
                <c:pt idx="473">
                  <c:v>1.3759861644448886E-62</c:v>
                </c:pt>
                <c:pt idx="474">
                  <c:v>5.0870871684697676E-63</c:v>
                </c:pt>
                <c:pt idx="475">
                  <c:v>1.8743292971484889E-63</c:v>
                </c:pt>
                <c:pt idx="476">
                  <c:v>6.8824681378339424E-64</c:v>
                </c:pt>
                <c:pt idx="477">
                  <c:v>2.5186285803724654E-64</c:v>
                </c:pt>
                <c:pt idx="478">
                  <c:v>9.1855601787500835E-65</c:v>
                </c:pt>
                <c:pt idx="479">
                  <c:v>3.338633663699057E-65</c:v>
                </c:pt>
                <c:pt idx="480">
                  <c:v>1.2093541275603183E-65</c:v>
                </c:pt>
                <c:pt idx="481">
                  <c:v>4.3657595844149402E-66</c:v>
                </c:pt>
                <c:pt idx="482">
                  <c:v>1.5706801050844303E-66</c:v>
                </c:pt>
                <c:pt idx="483">
                  <c:v>5.6316709447668981E-67</c:v>
                </c:pt>
                <c:pt idx="484">
                  <c:v>2.0123726284946487E-67</c:v>
                </c:pt>
                <c:pt idx="485">
                  <c:v>7.1664014615186261E-68</c:v>
                </c:pt>
                <c:pt idx="486">
                  <c:v>2.5434046885942713E-68</c:v>
                </c:pt>
                <c:pt idx="487">
                  <c:v>8.9960405260928254E-69</c:v>
                </c:pt>
                <c:pt idx="488">
                  <c:v>3.1710927204965097E-69</c:v>
                </c:pt>
                <c:pt idx="489">
                  <c:v>1.1140074107765928E-69</c:v>
                </c:pt>
                <c:pt idx="490">
                  <c:v>3.9002174493358278E-70</c:v>
                </c:pt>
                <c:pt idx="491">
                  <c:v>1.3608528395180108E-70</c:v>
                </c:pt>
                <c:pt idx="492">
                  <c:v>4.7321130183936825E-71</c:v>
                </c:pt>
                <c:pt idx="493">
                  <c:v>1.6399124194103307E-71</c:v>
                </c:pt>
                <c:pt idx="494">
                  <c:v>5.6637986170589735E-72</c:v>
                </c:pt>
                <c:pt idx="495">
                  <c:v>1.9494699857399519E-72</c:v>
                </c:pt>
                <c:pt idx="496">
                  <c:v>6.6872399223720032E-73</c:v>
                </c:pt>
                <c:pt idx="497">
                  <c:v>2.2861191339306221E-73</c:v>
                </c:pt>
                <c:pt idx="498">
                  <c:v>7.7888333890088223E-74</c:v>
                </c:pt>
                <c:pt idx="499">
                  <c:v>2.6446461431657513E-74</c:v>
                </c:pt>
                <c:pt idx="500">
                  <c:v>8.9492023935812572E-75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8.4038535155740738E-12</c:v>
                </c:pt>
                <c:pt idx="1">
                  <c:v>1.3151721165687927E-11</c:v>
                </c:pt>
                <c:pt idx="2">
                  <c:v>2.0512014429134893E-11</c:v>
                </c:pt>
                <c:pt idx="3">
                  <c:v>3.1882739872056914E-11</c:v>
                </c:pt>
                <c:pt idx="4">
                  <c:v>4.9388354877420012E-11</c:v>
                </c:pt>
                <c:pt idx="5">
                  <c:v>7.6245652629542936E-11</c:v>
                </c:pt>
                <c:pt idx="6">
                  <c:v>1.1730788749674389E-10</c:v>
                </c:pt>
                <c:pt idx="7">
                  <c:v>1.7987091489160089E-10</c:v>
                </c:pt>
                <c:pt idx="8">
                  <c:v>2.7486299543506347E-10</c:v>
                </c:pt>
                <c:pt idx="9">
                  <c:v>4.185942017596913E-10</c:v>
                </c:pt>
                <c:pt idx="10">
                  <c:v>6.3531885329647137E-10</c:v>
                </c:pt>
                <c:pt idx="11">
                  <c:v>9.6097453675239069E-10</c:v>
                </c:pt>
                <c:pt idx="12">
                  <c:v>1.4486171378103218E-9</c:v>
                </c:pt>
                <c:pt idx="13">
                  <c:v>2.1762909657446997E-9</c:v>
                </c:pt>
                <c:pt idx="14">
                  <c:v>3.2583812757400591E-9</c:v>
                </c:pt>
                <c:pt idx="15">
                  <c:v>4.8619271301513834E-9</c:v>
                </c:pt>
                <c:pt idx="16">
                  <c:v>7.2299715976349096E-9</c:v>
                </c:pt>
                <c:pt idx="17">
                  <c:v>1.0714855999583601E-8</c:v>
                </c:pt>
                <c:pt idx="18">
                  <c:v>1.5825509033949532E-8</c:v>
                </c:pt>
                <c:pt idx="19">
                  <c:v>2.3294352298014943E-8</c:v>
                </c:pt>
                <c:pt idx="20">
                  <c:v>3.4171590422974185E-8</c:v>
                </c:pt>
                <c:pt idx="21">
                  <c:v>4.9957574773703491E-8</c:v>
                </c:pt>
                <c:pt idx="22">
                  <c:v>7.2787885566223919E-8</c:v>
                </c:pt>
                <c:pt idx="23">
                  <c:v>1.0569111072169185E-7</c:v>
                </c:pt>
                <c:pt idx="24">
                  <c:v>1.5294645739001464E-7</c:v>
                </c:pt>
                <c:pt idx="25">
                  <c:v>2.2057789305995772E-7</c:v>
                </c:pt>
                <c:pt idx="26">
                  <c:v>3.1703422454461238E-7</c:v>
                </c:pt>
                <c:pt idx="27">
                  <c:v>4.5412134276450429E-7</c:v>
                </c:pt>
                <c:pt idx="28">
                  <c:v>6.4827501015027782E-7</c:v>
                </c:pt>
                <c:pt idx="29">
                  <c:v>9.2229159267378182E-7</c:v>
                </c:pt>
                <c:pt idx="30">
                  <c:v>1.3076719879279052E-6</c:v>
                </c:pt>
                <c:pt idx="31">
                  <c:v>1.8477831114246457E-6</c:v>
                </c:pt>
                <c:pt idx="32">
                  <c:v>2.6021047044523551E-6</c:v>
                </c:pt>
                <c:pt idx="33">
                  <c:v>3.6519106576756588E-6</c:v>
                </c:pt>
                <c:pt idx="34">
                  <c:v>5.1078380885289116E-6</c:v>
                </c:pt>
                <c:pt idx="35">
                  <c:v>7.1199296441151742E-6</c:v>
                </c:pt>
                <c:pt idx="36">
                  <c:v>9.8909016582043835E-6</c:v>
                </c:pt>
                <c:pt idx="37">
                  <c:v>1.3693600935511389E-5</c:v>
                </c:pt>
                <c:pt idx="38">
                  <c:v>1.8893875645217787E-5</c:v>
                </c:pt>
                <c:pt idx="39">
                  <c:v>2.5980412347892128E-5</c:v>
                </c:pt>
                <c:pt idx="40">
                  <c:v>3.5603494688425949E-5</c:v>
                </c:pt>
                <c:pt idx="41">
                  <c:v>4.8625134907244328E-5</c:v>
                </c:pt>
                <c:pt idx="42">
                  <c:v>6.6183634319164685E-5</c:v>
                </c:pt>
                <c:pt idx="43">
                  <c:v>8.9776362721145087E-5</c:v>
                </c:pt>
                <c:pt idx="44">
                  <c:v>1.2136543088953166E-4</c:v>
                </c:pt>
                <c:pt idx="45">
                  <c:v>1.6351198847185862E-4</c:v>
                </c:pt>
                <c:pt idx="46">
                  <c:v>2.1954613690926205E-4</c:v>
                </c:pt>
                <c:pt idx="47">
                  <c:v>2.9378092997803208E-4</c:v>
                </c:pt>
                <c:pt idx="48">
                  <c:v>3.9178067001727549E-4</c:v>
                </c:pt>
                <c:pt idx="49">
                  <c:v>5.2069572228549731E-4</c:v>
                </c:pt>
                <c:pt idx="50">
                  <c:v>6.8967838767107622E-4</c:v>
                </c:pt>
                <c:pt idx="51">
                  <c:v>9.1039701611574824E-4</c:v>
                </c:pt>
                <c:pt idx="52">
                  <c:v>1.1976685248650234E-3</c:v>
                </c:pt>
                <c:pt idx="53">
                  <c:v>1.570232814068311E-3</c:v>
                </c:pt>
                <c:pt idx="54">
                  <c:v>2.0516962430912481E-3</c:v>
                </c:pt>
                <c:pt idx="55">
                  <c:v>2.6716753252090542E-3</c:v>
                </c:pt>
                <c:pt idx="56">
                  <c:v>3.4671760784983361E-3</c:v>
                </c:pt>
                <c:pt idx="57">
                  <c:v>4.4842489761518006E-3</c:v>
                </c:pt>
                <c:pt idx="58">
                  <c:v>5.7799640819866547E-3</c:v>
                </c:pt>
                <c:pt idx="59">
                  <c:v>7.4247556162324799E-3</c:v>
                </c:pt>
                <c:pt idx="60">
                  <c:v>9.5051897154938437E-3</c:v>
                </c:pt>
                <c:pt idx="61">
                  <c:v>1.2127213330561661E-2</c:v>
                </c:pt>
                <c:pt idx="62">
                  <c:v>1.5419945803004107E-2</c:v>
                </c:pt>
                <c:pt idx="63">
                  <c:v>1.9540077385006176E-2</c:v>
                </c:pt>
                <c:pt idx="64">
                  <c:v>2.4676940476545499E-2</c:v>
                </c:pt>
                <c:pt idx="65">
                  <c:v>3.1058319261039927E-2</c:v>
                </c:pt>
                <c:pt idx="66">
                  <c:v>3.8957061290955587E-2</c:v>
                </c:pt>
                <c:pt idx="67">
                  <c:v>4.8698549934778242E-2</c:v>
                </c:pt>
                <c:pt idx="68">
                  <c:v>6.0669088942118844E-2</c:v>
                </c:pt>
                <c:pt idx="69">
                  <c:v>7.5325239193214988E-2</c:v>
                </c:pt>
                <c:pt idx="70">
                  <c:v>9.3204132451456118E-2</c:v>
                </c:pt>
                <c:pt idx="71">
                  <c:v>0.11493476713347944</c:v>
                </c:pt>
                <c:pt idx="72">
                  <c:v>0.14125026629974849</c:v>
                </c:pt>
                <c:pt idx="73">
                  <c:v>0.17300104787718865</c:v>
                </c:pt>
                <c:pt idx="74">
                  <c:v>0.21116882129581896</c:v>
                </c:pt>
                <c:pt idx="75">
                  <c:v>0.25688128314621517</c:v>
                </c:pt>
                <c:pt idx="76">
                  <c:v>0.31142733722824673</c:v>
                </c:pt>
                <c:pt idx="77">
                  <c:v>0.3762726117799467</c:v>
                </c:pt>
                <c:pt idx="78">
                  <c:v>0.45307498933608148</c:v>
                </c:pt>
                <c:pt idx="79">
                  <c:v>0.54369980346378965</c:v>
                </c:pt>
                <c:pt idx="80">
                  <c:v>0.65023429278995426</c:v>
                </c:pt>
                <c:pt idx="81">
                  <c:v>0.77500083786320695</c:v>
                </c:pt>
                <c:pt idx="82">
                  <c:v>0.92056844244326319</c:v>
                </c:pt>
                <c:pt idx="83">
                  <c:v>1.0897618601070747</c:v>
                </c:pt>
                <c:pt idx="84">
                  <c:v>1.2856677122738929</c:v>
                </c:pt>
                <c:pt idx="85">
                  <c:v>1.5116368978508703</c:v>
                </c:pt>
                <c:pt idx="86">
                  <c:v>1.7712825608984382</c:v>
                </c:pt>
                <c:pt idx="87">
                  <c:v>2.0684728643763335</c:v>
                </c:pt>
                <c:pt idx="88">
                  <c:v>2.4073178185701276</c:v>
                </c:pt>
                <c:pt idx="89">
                  <c:v>2.7921494355451371</c:v>
                </c:pt>
                <c:pt idx="90">
                  <c:v>3.2274945290291721</c:v>
                </c:pt>
                <c:pt idx="91">
                  <c:v>3.7180395551904484</c:v>
                </c:pt>
                <c:pt idx="92">
                  <c:v>4.2685869959825817</c:v>
                </c:pt>
                <c:pt idx="93">
                  <c:v>4.8840029244528242</c:v>
                </c:pt>
                <c:pt idx="94">
                  <c:v>5.5691555611013728</c:v>
                </c:pt>
                <c:pt idx="95">
                  <c:v>6.3288448313940506</c:v>
                </c:pt>
                <c:pt idx="96">
                  <c:v>7.1677231649884083</c:v>
                </c:pt>
                <c:pt idx="97">
                  <c:v>8.0902080339096187</c:v>
                </c:pt>
                <c:pt idx="98">
                  <c:v>9.1003870051709086</c:v>
                </c:pt>
                <c:pt idx="99">
                  <c:v>10.201916377109043</c:v>
                </c:pt>
                <c:pt idx="100">
                  <c:v>11.397914770549715</c:v>
                </c:pt>
                <c:pt idx="101">
                  <c:v>12.690853347107964</c:v>
                </c:pt>
                <c:pt idx="102">
                  <c:v>14.082444617645898</c:v>
                </c:pt>
                <c:pt idx="103">
                  <c:v>15.573532073490064</c:v>
                </c:pt>
                <c:pt idx="104">
                  <c:v>17.163983110259302</c:v>
                </c:pt>
                <c:pt idx="105">
                  <c:v>18.852587907724324</c:v>
                </c:pt>
                <c:pt idx="106">
                  <c:v>20.63696706794132</c:v>
                </c:pt>
                <c:pt idx="107">
                  <c:v>22.51349088764244</c:v>
                </c:pt>
                <c:pt idx="108">
                  <c:v>24.477213140417014</c:v>
                </c:pt>
                <c:pt idx="109">
                  <c:v>26.521822162174452</c:v>
                </c:pt>
                <c:pt idx="110">
                  <c:v>28.63961186450215</c:v>
                </c:pt>
                <c:pt idx="111">
                  <c:v>30.821475042150414</c:v>
                </c:pt>
                <c:pt idx="112">
                  <c:v>33.056920993238059</c:v>
                </c:pt>
                <c:pt idx="113">
                  <c:v>35.334119037283884</c:v>
                </c:pt>
                <c:pt idx="114">
                  <c:v>37.639969003534603</c:v>
                </c:pt>
                <c:pt idx="115">
                  <c:v>39.960199180287852</c:v>
                </c:pt>
                <c:pt idx="116">
                  <c:v>42.279491578180711</c:v>
                </c:pt>
                <c:pt idx="117">
                  <c:v>44.581633682809951</c:v>
                </c:pt>
                <c:pt idx="118">
                  <c:v>46.849695173134286</c:v>
                </c:pt>
                <c:pt idx="119">
                  <c:v>49.066227382378507</c:v>
                </c:pt>
                <c:pt idx="120">
                  <c:v>51.213482599386552</c:v>
                </c:pt>
                <c:pt idx="121">
                  <c:v>53.273649672838111</c:v>
                </c:pt>
                <c:pt idx="122">
                  <c:v>55.229101810430777</c:v>
                </c:pt>
                <c:pt idx="123">
                  <c:v>57.062651980853794</c:v>
                </c:pt>
                <c:pt idx="124">
                  <c:v>58.757810946955402</c:v>
                </c:pt>
                <c:pt idx="125">
                  <c:v>60.299042699939633</c:v>
                </c:pt>
                <c:pt idx="126">
                  <c:v>61.672011939202591</c:v>
                </c:pt>
                <c:pt idx="127">
                  <c:v>62.863818258889836</c:v>
                </c:pt>
                <c:pt idx="128">
                  <c:v>63.863211864205198</c:v>
                </c:pt>
                <c:pt idx="129">
                  <c:v>64.660785946856421</c:v>
                </c:pt>
                <c:pt idx="130">
                  <c:v>65.24914129377612</c:v>
                </c:pt>
                <c:pt idx="131">
                  <c:v>65.623019275584895</c:v>
                </c:pt>
                <c:pt idx="132">
                  <c:v>65.779400045839395</c:v>
                </c:pt>
                <c:pt idx="133">
                  <c:v>65.717563559619123</c:v>
                </c:pt>
                <c:pt idx="134">
                  <c:v>65.439111867818895</c:v>
                </c:pt>
                <c:pt idx="135">
                  <c:v>64.947952036509037</c:v>
                </c:pt>
                <c:pt idx="136">
                  <c:v>64.250239952213022</c:v>
                </c:pt>
                <c:pt idx="137">
                  <c:v>63.354286176669575</c:v>
                </c:pt>
                <c:pt idx="138">
                  <c:v>62.270425881773122</c:v>
                </c:pt>
                <c:pt idx="139">
                  <c:v>61.010855701529792</c:v>
                </c:pt>
                <c:pt idx="140">
                  <c:v>59.589441059994101</c:v>
                </c:pt>
                <c:pt idx="141">
                  <c:v>58.021498152392851</c:v>
                </c:pt>
                <c:pt idx="142">
                  <c:v>56.323555254979127</c:v>
                </c:pt>
                <c:pt idx="143">
                  <c:v>54.513098405908003</c:v>
                </c:pt>
                <c:pt idx="144">
                  <c:v>52.608306727568731</c:v>
                </c:pt>
                <c:pt idx="145">
                  <c:v>50.627782748098269</c:v>
                </c:pt>
                <c:pt idx="146">
                  <c:v>48.590283028681114</c:v>
                </c:pt>
                <c:pt idx="147">
                  <c:v>46.514454220574343</c:v>
                </c:pt>
                <c:pt idx="148">
                  <c:v>44.418579372426009</c:v>
                </c:pt>
                <c:pt idx="149">
                  <c:v>42.320338898616846</c:v>
                </c:pt>
                <c:pt idx="150">
                  <c:v>40.236590119989337</c:v>
                </c:pt>
                <c:pt idx="151">
                  <c:v>38.183168718304188</c:v>
                </c:pt>
                <c:pt idx="152">
                  <c:v>36.174714825082859</c:v>
                </c:pt>
                <c:pt idx="153">
                  <c:v>34.224525814476202</c:v>
                </c:pt>
                <c:pt idx="154">
                  <c:v>32.344437208330007</c:v>
                </c:pt>
                <c:pt idx="155">
                  <c:v>30.544732448442648</c:v>
                </c:pt>
                <c:pt idx="156">
                  <c:v>28.834081663149707</c:v>
                </c:pt>
                <c:pt idx="157">
                  <c:v>27.21950896763293</c:v>
                </c:pt>
                <c:pt idx="158">
                  <c:v>25.706387301990674</c:v>
                </c:pt>
                <c:pt idx="159">
                  <c:v>24.298459337615238</c:v>
                </c:pt>
                <c:pt idx="160">
                  <c:v>22.997882577450611</c:v>
                </c:pt>
                <c:pt idx="161">
                  <c:v>21.805296443123083</c:v>
                </c:pt>
                <c:pt idx="162">
                  <c:v>20.719908882999995</c:v>
                </c:pt>
                <c:pt idx="163">
                  <c:v>19.739599848840925</c:v>
                </c:pt>
                <c:pt idx="164">
                  <c:v>18.861038871742494</c:v>
                </c:pt>
                <c:pt idx="165">
                  <c:v>18.079813915790691</c:v>
                </c:pt>
                <c:pt idx="166">
                  <c:v>17.390568694240827</c:v>
                </c:pt>
                <c:pt idx="167">
                  <c:v>16.787145691341912</c:v>
                </c:pt>
                <c:pt idx="168">
                  <c:v>16.262732235871031</c:v>
                </c:pt>
                <c:pt idx="169">
                  <c:v>15.810007112718928</c:v>
                </c:pt>
                <c:pt idx="170">
                  <c:v>15.421285369354276</c:v>
                </c:pt>
                <c:pt idx="171">
                  <c:v>15.088659168017731</c:v>
                </c:pt>
                <c:pt idx="172">
                  <c:v>14.804132745994727</c:v>
                </c:pt>
                <c:pt idx="173">
                  <c:v>14.559749769937477</c:v>
                </c:pt>
                <c:pt idx="174">
                  <c:v>14.347711601349866</c:v>
                </c:pt>
                <c:pt idx="175">
                  <c:v>14.160485225145365</c:v>
                </c:pt>
                <c:pt idx="176">
                  <c:v>13.990899828438074</c:v>
                </c:pt>
                <c:pt idx="177">
                  <c:v>13.832231249805067</c:v>
                </c:pt>
                <c:pt idx="178">
                  <c:v>13.678273747993449</c:v>
                </c:pt>
                <c:pt idx="179">
                  <c:v>13.523398761599104</c:v>
                </c:pt>
                <c:pt idx="180">
                  <c:v>13.362600545984003</c:v>
                </c:pt>
                <c:pt idx="181">
                  <c:v>13.191528779094973</c:v>
                </c:pt>
                <c:pt idx="182">
                  <c:v>13.006508422382971</c:v>
                </c:pt>
                <c:pt idx="183">
                  <c:v>12.804547305139737</c:v>
                </c:pt>
                <c:pt idx="184">
                  <c:v>12.58333206863945</c:v>
                </c:pt>
                <c:pt idx="185">
                  <c:v>12.341213258803094</c:v>
                </c:pt>
                <c:pt idx="186">
                  <c:v>12.077180490967315</c:v>
                </c:pt>
                <c:pt idx="187">
                  <c:v>11.79082872603912</c:v>
                </c:pt>
                <c:pt idx="188">
                  <c:v>11.482316792259851</c:v>
                </c:pt>
                <c:pt idx="189">
                  <c:v>11.152319359587004</c:v>
                </c:pt>
                <c:pt idx="190">
                  <c:v>10.801973623220459</c:v>
                </c:pt>
                <c:pt idx="191">
                  <c:v>10.432821978317534</c:v>
                </c:pt>
                <c:pt idx="192">
                  <c:v>10.046751969183759</c:v>
                </c:pt>
                <c:pt idx="193">
                  <c:v>9.6459347734371406</c:v>
                </c:pt>
                <c:pt idx="194">
                  <c:v>9.2327634356243387</c:v>
                </c:pt>
                <c:pt idx="195">
                  <c:v>8.8097919968918799</c:v>
                </c:pt>
                <c:pt idx="196">
                  <c:v>8.3796765795154933</c:v>
                </c:pt>
                <c:pt idx="197">
                  <c:v>7.9451193798157833</c:v>
                </c:pt>
                <c:pt idx="198">
                  <c:v>7.5088164031384235</c:v>
                </c:pt>
                <c:pt idx="199">
                  <c:v>7.0734096434155038</c:v>
                </c:pt>
                <c:pt idx="200">
                  <c:v>6.6414442708717667</c:v>
                </c:pt>
                <c:pt idx="201">
                  <c:v>6.2153312483557812</c:v>
                </c:pt>
                <c:pt idx="202">
                  <c:v>5.7973156532382237</c:v>
                </c:pt>
                <c:pt idx="203">
                  <c:v>5.3894508413974496</c:v>
                </c:pt>
                <c:pt idx="204">
                  <c:v>4.9935784558523935</c:v>
                </c:pt>
                <c:pt idx="205">
                  <c:v>4.6113141581215853</c:v>
                </c:pt>
                <c:pt idx="206">
                  <c:v>4.2440388479824209</c:v>
                </c:pt>
                <c:pt idx="207">
                  <c:v>3.8928950390863766</c:v>
                </c:pt>
                <c:pt idx="208">
                  <c:v>3.5587879754260681</c:v>
                </c:pt>
                <c:pt idx="209">
                  <c:v>3.2423910079604159</c:v>
                </c:pt>
                <c:pt idx="210">
                  <c:v>2.9441547022325136</c:v>
                </c:pt>
                <c:pt idx="211">
                  <c:v>2.6643191164656312</c:v>
                </c:pt>
                <c:pt idx="212">
                  <c:v>2.40292867479678</c:v>
                </c:pt>
                <c:pt idx="213">
                  <c:v>2.1598490609574115</c:v>
                </c:pt>
                <c:pt idx="214">
                  <c:v>1.9347855724113685</c:v>
                </c:pt>
                <c:pt idx="215">
                  <c:v>1.7273024019857188</c:v>
                </c:pt>
                <c:pt idx="216">
                  <c:v>1.5368423514382297</c:v>
                </c:pt>
                <c:pt idx="217">
                  <c:v>1.3627465271220986</c:v>
                </c:pt>
                <c:pt idx="218">
                  <c:v>1.2042736198105626</c:v>
                </c:pt>
                <c:pt idx="219">
                  <c:v>1.060618426734812</c:v>
                </c:pt>
                <c:pt idx="220">
                  <c:v>0.93092933196706484</c:v>
                </c:pt>
                <c:pt idx="221">
                  <c:v>0.81432451959890595</c:v>
                </c:pt>
                <c:pt idx="222">
                  <c:v>0.70990675107460988</c:v>
                </c:pt>
                <c:pt idx="223">
                  <c:v>0.61677659212496228</c:v>
                </c:pt>
                <c:pt idx="224">
                  <c:v>0.53404402484843205</c:v>
                </c:pt>
                <c:pt idx="225">
                  <c:v>0.46083842570680295</c:v>
                </c:pt>
                <c:pt idx="226">
                  <c:v>0.39631692990742479</c:v>
                </c:pt>
                <c:pt idx="227">
                  <c:v>0.33967123645125691</c:v>
                </c:pt>
                <c:pt idx="228">
                  <c:v>0.29013293588435907</c:v>
                </c:pt>
                <c:pt idx="229">
                  <c:v>0.24697746455687528</c:v>
                </c:pt>
                <c:pt idx="230">
                  <c:v>0.20952680520165118</c:v>
                </c:pt>
                <c:pt idx="231">
                  <c:v>0.17715106427326924</c:v>
                </c:pt>
                <c:pt idx="232">
                  <c:v>0.14926906222818231</c:v>
                </c:pt>
                <c:pt idx="233">
                  <c:v>0.12534807434768505</c:v>
                </c:pt>
                <c:pt idx="234">
                  <c:v>0.10490285742581146</c:v>
                </c:pt>
                <c:pt idx="235">
                  <c:v>8.7494092302182649E-2</c:v>
                </c:pt>
                <c:pt idx="236">
                  <c:v>7.2726364449046774E-2</c:v>
                </c:pt>
                <c:pt idx="237">
                  <c:v>6.0245795230648422E-2</c:v>
                </c:pt>
                <c:pt idx="238">
                  <c:v>4.973742560820027E-2</c:v>
                </c:pt>
                <c:pt idx="239">
                  <c:v>4.0922442477383927E-2</c:v>
                </c:pt>
                <c:pt idx="240">
                  <c:v>3.3555325947149391E-2</c:v>
                </c:pt>
                <c:pt idx="241">
                  <c:v>2.7420984080952913E-2</c:v>
                </c:pt>
                <c:pt idx="242">
                  <c:v>2.2331930238039272E-2</c:v>
                </c:pt>
                <c:pt idx="243">
                  <c:v>1.8125547419097304E-2</c:v>
                </c:pt>
                <c:pt idx="244">
                  <c:v>1.4661474119895075E-2</c:v>
                </c:pt>
                <c:pt idx="245">
                  <c:v>1.1819137252074743E-2</c:v>
                </c:pt>
                <c:pt idx="246">
                  <c:v>9.4954497738059165E-3</c:v>
                </c:pt>
                <c:pt idx="247">
                  <c:v>7.6026838112253584E-3</c:v>
                </c:pt>
                <c:pt idx="248">
                  <c:v>6.0665242339125909E-3</c:v>
                </c:pt>
                <c:pt idx="249">
                  <c:v>4.8243028335234533E-3</c:v>
                </c:pt>
                <c:pt idx="250">
                  <c:v>3.8234093807896189E-3</c:v>
                </c:pt>
                <c:pt idx="251">
                  <c:v>3.0198728228297803E-3</c:v>
                </c:pt>
                <c:pt idx="252">
                  <c:v>2.3771036401966342E-3</c:v>
                </c:pt>
                <c:pt idx="253">
                  <c:v>1.8647868161251666E-3</c:v>
                </c:pt>
                <c:pt idx="254">
                  <c:v>1.4579138828483944E-3</c:v>
                </c:pt>
                <c:pt idx="255">
                  <c:v>1.1359420077954744E-3</c:v>
                </c:pt>
                <c:pt idx="256">
                  <c:v>8.8206797718166506E-4</c:v>
                </c:pt>
                <c:pt idx="257">
                  <c:v>6.8260514403754565E-4</c:v>
                </c:pt>
                <c:pt idx="258">
                  <c:v>5.2645185833964507E-4</c:v>
                </c:pt>
                <c:pt idx="259">
                  <c:v>4.0464052364467173E-4</c:v>
                </c:pt>
                <c:pt idx="260">
                  <c:v>3.0995717157111303E-4</c:v>
                </c:pt>
                <c:pt idx="261">
                  <c:v>2.3662226556004311E-4</c:v>
                </c:pt>
                <c:pt idx="262">
                  <c:v>1.8002429995445264E-4</c:v>
                </c:pt>
                <c:pt idx="263">
                  <c:v>1.3649861871966446E-4</c:v>
                </c:pt>
                <c:pt idx="264">
                  <c:v>1.0314471625119894E-4</c:v>
                </c:pt>
                <c:pt idx="265">
                  <c:v>7.7676083007362709E-5</c:v>
                </c:pt>
                <c:pt idx="266">
                  <c:v>5.829740878124645E-5</c:v>
                </c:pt>
                <c:pt idx="267">
                  <c:v>4.36046483510972E-5</c:v>
                </c:pt>
                <c:pt idx="268">
                  <c:v>3.2504083713810602E-5</c:v>
                </c:pt>
                <c:pt idx="269">
                  <c:v>2.4147082701401399E-5</c:v>
                </c:pt>
                <c:pt idx="270">
                  <c:v>1.7877756322960889E-5</c:v>
                </c:pt>
                <c:pt idx="271">
                  <c:v>1.3191159134779901E-5</c:v>
                </c:pt>
                <c:pt idx="272">
                  <c:v>9.700061947893501E-6</c:v>
                </c:pt>
                <c:pt idx="273">
                  <c:v>7.1086586131952529E-6</c:v>
                </c:pt>
                <c:pt idx="274">
                  <c:v>5.1918532742372005E-6</c:v>
                </c:pt>
                <c:pt idx="275">
                  <c:v>3.7790162968318604E-6</c:v>
                </c:pt>
                <c:pt idx="276">
                  <c:v>2.7413009783777164E-6</c:v>
                </c:pt>
                <c:pt idx="277">
                  <c:v>1.981783824340849E-6</c:v>
                </c:pt>
                <c:pt idx="278">
                  <c:v>1.4278330799195768E-6</c:v>
                </c:pt>
                <c:pt idx="279">
                  <c:v>1.0252273927810834E-6</c:v>
                </c:pt>
                <c:pt idx="280">
                  <c:v>7.3364264063613195E-7</c:v>
                </c:pt>
                <c:pt idx="281">
                  <c:v>5.232033681869899E-7</c:v>
                </c:pt>
                <c:pt idx="282">
                  <c:v>3.7185883022549593E-7</c:v>
                </c:pt>
                <c:pt idx="283">
                  <c:v>2.633948433543751E-7</c:v>
                </c:pt>
                <c:pt idx="284">
                  <c:v>1.8593366913791366E-7</c:v>
                </c:pt>
                <c:pt idx="285">
                  <c:v>1.3080682750124638E-7</c:v>
                </c:pt>
                <c:pt idx="286">
                  <c:v>9.1711624805903191E-8</c:v>
                </c:pt>
                <c:pt idx="287">
                  <c:v>6.4082576473741943E-8</c:v>
                </c:pt>
                <c:pt idx="288">
                  <c:v>4.462488840536039E-8</c:v>
                </c:pt>
                <c:pt idx="289">
                  <c:v>3.0969623346544235E-8</c:v>
                </c:pt>
                <c:pt idx="290">
                  <c:v>2.1419844106444393E-8</c:v>
                </c:pt>
                <c:pt idx="291">
                  <c:v>1.4764484551516277E-8</c:v>
                </c:pt>
                <c:pt idx="292">
                  <c:v>1.0142426650355966E-8</c:v>
                </c:pt>
                <c:pt idx="293">
                  <c:v>6.9436378721330366E-9</c:v>
                </c:pt>
                <c:pt idx="294">
                  <c:v>4.7375505033074029E-9</c:v>
                </c:pt>
                <c:pt idx="295">
                  <c:v>3.2213821205816443E-9</c:v>
                </c:pt>
                <c:pt idx="296">
                  <c:v>2.1829924665005869E-9</c:v>
                </c:pt>
                <c:pt idx="297">
                  <c:v>1.4742930961097572E-9</c:v>
                </c:pt>
                <c:pt idx="298">
                  <c:v>9.9228637571185796E-10</c:v>
                </c:pt>
                <c:pt idx="299">
                  <c:v>6.6559772195085939E-10</c:v>
                </c:pt>
                <c:pt idx="300">
                  <c:v>4.4494694281184474E-10</c:v>
                </c:pt>
                <c:pt idx="301">
                  <c:v>2.9643278151983778E-10</c:v>
                </c:pt>
                <c:pt idx="302">
                  <c:v>1.9681846163993433E-10</c:v>
                </c:pt>
                <c:pt idx="303">
                  <c:v>1.3023479735208337E-10</c:v>
                </c:pt>
                <c:pt idx="304">
                  <c:v>8.5883521979064623E-11</c:v>
                </c:pt>
                <c:pt idx="305">
                  <c:v>5.6443541483417827E-11</c:v>
                </c:pt>
                <c:pt idx="306">
                  <c:v>3.6969218177452101E-11</c:v>
                </c:pt>
                <c:pt idx="307">
                  <c:v>2.4131697856155656E-11</c:v>
                </c:pt>
                <c:pt idx="308">
                  <c:v>1.5698461550877274E-11</c:v>
                </c:pt>
                <c:pt idx="309">
                  <c:v>1.0177659332300826E-11</c:v>
                </c:pt>
                <c:pt idx="310">
                  <c:v>6.5759776459344076E-12</c:v>
                </c:pt>
                <c:pt idx="311">
                  <c:v>4.2344240555354878E-12</c:v>
                </c:pt>
                <c:pt idx="312">
                  <c:v>2.7173774678536139E-12</c:v>
                </c:pt>
                <c:pt idx="313">
                  <c:v>1.7379096452979795E-12</c:v>
                </c:pt>
                <c:pt idx="314">
                  <c:v>1.1077098533790775E-12</c:v>
                </c:pt>
                <c:pt idx="315">
                  <c:v>7.0363339956173659E-13</c:v>
                </c:pt>
                <c:pt idx="316">
                  <c:v>4.4543924245178783E-13</c:v>
                </c:pt>
                <c:pt idx="317">
                  <c:v>2.8102962620838324E-13</c:v>
                </c:pt>
                <c:pt idx="318">
                  <c:v>1.767003209260689E-13</c:v>
                </c:pt>
                <c:pt idx="319">
                  <c:v>1.1072461340264935E-13</c:v>
                </c:pt>
                <c:pt idx="320">
                  <c:v>6.9146883152123205E-14</c:v>
                </c:pt>
                <c:pt idx="321">
                  <c:v>4.3035083172928099E-14</c:v>
                </c:pt>
                <c:pt idx="322">
                  <c:v>2.669280945987081E-14</c:v>
                </c:pt>
                <c:pt idx="323">
                  <c:v>1.6500136153211252E-14</c:v>
                </c:pt>
                <c:pt idx="324">
                  <c:v>1.0164882695518435E-14</c:v>
                </c:pt>
                <c:pt idx="325">
                  <c:v>6.2407791832650067E-15</c:v>
                </c:pt>
                <c:pt idx="326">
                  <c:v>3.8185357695990621E-15</c:v>
                </c:pt>
                <c:pt idx="327">
                  <c:v>2.328501445276721E-15</c:v>
                </c:pt>
                <c:pt idx="328">
                  <c:v>1.4150694735975953E-15</c:v>
                </c:pt>
                <c:pt idx="329">
                  <c:v>8.5703905803119625E-16</c:v>
                </c:pt>
                <c:pt idx="330">
                  <c:v>5.1730308529745241E-16</c:v>
                </c:pt>
                <c:pt idx="331">
                  <c:v>3.111796045003978E-16</c:v>
                </c:pt>
                <c:pt idx="332">
                  <c:v>1.8655151577616403E-16</c:v>
                </c:pt>
                <c:pt idx="333">
                  <c:v>1.1145717766259558E-16</c:v>
                </c:pt>
                <c:pt idx="334">
                  <c:v>6.6364970062491872E-17</c:v>
                </c:pt>
                <c:pt idx="335">
                  <c:v>3.9381419468714496E-17</c:v>
                </c:pt>
                <c:pt idx="336">
                  <c:v>2.32897823891478E-17</c:v>
                </c:pt>
                <c:pt idx="337">
                  <c:v>1.3726540547397211E-17</c:v>
                </c:pt>
                <c:pt idx="338">
                  <c:v>8.0626603635929405E-18</c:v>
                </c:pt>
                <c:pt idx="339">
                  <c:v>4.7197308813349311E-18</c:v>
                </c:pt>
                <c:pt idx="340">
                  <c:v>2.7534532548807765E-18</c:v>
                </c:pt>
                <c:pt idx="341">
                  <c:v>1.6008836962557125E-18</c:v>
                </c:pt>
                <c:pt idx="342">
                  <c:v>9.2760580387083346E-19</c:v>
                </c:pt>
                <c:pt idx="343">
                  <c:v>5.3565940511056072E-19</c:v>
                </c:pt>
                <c:pt idx="344">
                  <c:v>3.0827308872488421E-19</c:v>
                </c:pt>
                <c:pt idx="345">
                  <c:v>1.7680888883033652E-19</c:v>
                </c:pt>
                <c:pt idx="346">
                  <c:v>1.0106346347542841E-19</c:v>
                </c:pt>
                <c:pt idx="347">
                  <c:v>5.7571276917782219E-20</c:v>
                </c:pt>
                <c:pt idx="348">
                  <c:v>3.2684297016019594E-20</c:v>
                </c:pt>
                <c:pt idx="349">
                  <c:v>1.8492432264241329E-20</c:v>
                </c:pt>
                <c:pt idx="350">
                  <c:v>1.0427267776373649E-20</c:v>
                </c:pt>
                <c:pt idx="351">
                  <c:v>5.8596087421031424E-21</c:v>
                </c:pt>
                <c:pt idx="352">
                  <c:v>3.2816201656908386E-21</c:v>
                </c:pt>
                <c:pt idx="353">
                  <c:v>1.8315956655586474E-21</c:v>
                </c:pt>
                <c:pt idx="354">
                  <c:v>1.0188083699340286E-21</c:v>
                </c:pt>
                <c:pt idx="355">
                  <c:v>5.6477700122294027E-22</c:v>
                </c:pt>
                <c:pt idx="356">
                  <c:v>3.1202048229785486E-22</c:v>
                </c:pt>
                <c:pt idx="357">
                  <c:v>1.7179511334449791E-22</c:v>
                </c:pt>
                <c:pt idx="358">
                  <c:v>9.4267092139862437E-23</c:v>
                </c:pt>
                <c:pt idx="359">
                  <c:v>5.1550278591539033E-23</c:v>
                </c:pt>
                <c:pt idx="360">
                  <c:v>2.8094643431924739E-23</c:v>
                </c:pt>
                <c:pt idx="361">
                  <c:v>1.5259406209341453E-23</c:v>
                </c:pt>
                <c:pt idx="362">
                  <c:v>8.259872539858209E-24</c:v>
                </c:pt>
                <c:pt idx="363">
                  <c:v>4.4558509893456929E-24</c:v>
                </c:pt>
                <c:pt idx="364">
                  <c:v>2.3955739066538357E-24</c:v>
                </c:pt>
                <c:pt idx="365">
                  <c:v>1.283542019513238E-24</c:v>
                </c:pt>
                <c:pt idx="366">
                  <c:v>6.8538123452345299E-25</c:v>
                </c:pt>
                <c:pt idx="367">
                  <c:v>3.647337315347138E-25</c:v>
                </c:pt>
                <c:pt idx="368">
                  <c:v>1.9343775895403869E-25</c:v>
                </c:pt>
                <c:pt idx="369">
                  <c:v>1.0224172686110594E-25</c:v>
                </c:pt>
                <c:pt idx="370">
                  <c:v>5.3856323366249718E-26</c:v>
                </c:pt>
                <c:pt idx="371">
                  <c:v>2.8272670351964998E-26</c:v>
                </c:pt>
                <c:pt idx="372">
                  <c:v>1.4791715969504417E-26</c:v>
                </c:pt>
                <c:pt idx="373">
                  <c:v>7.7124416284409855E-27</c:v>
                </c:pt>
                <c:pt idx="374">
                  <c:v>4.0076226557834333E-27</c:v>
                </c:pt>
                <c:pt idx="375">
                  <c:v>2.0754073854396961E-27</c:v>
                </c:pt>
                <c:pt idx="376">
                  <c:v>1.071128301447164E-27</c:v>
                </c:pt>
                <c:pt idx="377">
                  <c:v>5.5093610305926121E-28</c:v>
                </c:pt>
                <c:pt idx="378">
                  <c:v>2.8241162708180905E-28</c:v>
                </c:pt>
                <c:pt idx="379">
                  <c:v>1.4427315026610831E-28</c:v>
                </c:pt>
                <c:pt idx="380">
                  <c:v>7.3453088035199627E-29</c:v>
                </c:pt>
                <c:pt idx="381">
                  <c:v>3.72697263666903E-29</c:v>
                </c:pt>
                <c:pt idx="382">
                  <c:v>1.8846206764635851E-29</c:v>
                </c:pt>
                <c:pt idx="383">
                  <c:v>9.4975874410437626E-30</c:v>
                </c:pt>
                <c:pt idx="384">
                  <c:v>4.7700645003313579E-30</c:v>
                </c:pt>
                <c:pt idx="385">
                  <c:v>2.387573798663134E-30</c:v>
                </c:pt>
                <c:pt idx="386">
                  <c:v>1.1909977987056234E-30</c:v>
                </c:pt>
                <c:pt idx="387">
                  <c:v>5.920886215092913E-31</c:v>
                </c:pt>
                <c:pt idx="388">
                  <c:v>2.9334863599273323E-31</c:v>
                </c:pt>
                <c:pt idx="389">
                  <c:v>1.4484484156886312E-31</c:v>
                </c:pt>
                <c:pt idx="390">
                  <c:v>7.1276045229670631E-32</c:v>
                </c:pt>
                <c:pt idx="391">
                  <c:v>3.495471441470632E-32</c:v>
                </c:pt>
                <c:pt idx="392">
                  <c:v>1.7083998455713691E-32</c:v>
                </c:pt>
                <c:pt idx="393">
                  <c:v>8.3213711060277697E-33</c:v>
                </c:pt>
                <c:pt idx="394">
                  <c:v>4.0394464895502251E-33</c:v>
                </c:pt>
                <c:pt idx="395">
                  <c:v>1.9542063946344259E-33</c:v>
                </c:pt>
                <c:pt idx="396">
                  <c:v>9.4219458193617204E-34</c:v>
                </c:pt>
                <c:pt idx="397">
                  <c:v>4.5272281020386616E-34</c:v>
                </c:pt>
                <c:pt idx="398">
                  <c:v>2.1679324837591606E-34</c:v>
                </c:pt>
                <c:pt idx="399">
                  <c:v>1.0346196693472623E-34</c:v>
                </c:pt>
                <c:pt idx="400">
                  <c:v>4.92081808596234E-35</c:v>
                </c:pt>
                <c:pt idx="401">
                  <c:v>2.3324669120273961E-35</c:v>
                </c:pt>
                <c:pt idx="402">
                  <c:v>1.101831730072775E-35</c:v>
                </c:pt>
                <c:pt idx="403">
                  <c:v>5.1872437948139401E-36</c:v>
                </c:pt>
                <c:pt idx="404">
                  <c:v>2.4337706343049858E-36</c:v>
                </c:pt>
                <c:pt idx="405">
                  <c:v>1.1380051703721158E-36</c:v>
                </c:pt>
                <c:pt idx="406">
                  <c:v>5.3031074359301069E-37</c:v>
                </c:pt>
                <c:pt idx="407">
                  <c:v>2.4628514509551022E-37</c:v>
                </c:pt>
                <c:pt idx="408">
                  <c:v>1.1399022522354841E-37</c:v>
                </c:pt>
                <c:pt idx="409">
                  <c:v>5.2579760976530228E-38</c:v>
                </c:pt>
                <c:pt idx="410">
                  <c:v>2.4170810030734934E-38</c:v>
                </c:pt>
                <c:pt idx="411">
                  <c:v>1.1073512606623322E-38</c:v>
                </c:pt>
                <c:pt idx="412">
                  <c:v>5.0559317823467127E-39</c:v>
                </c:pt>
                <c:pt idx="413">
                  <c:v>2.3005867198197951E-39</c:v>
                </c:pt>
                <c:pt idx="414">
                  <c:v>1.0432721478653961E-39</c:v>
                </c:pt>
                <c:pt idx="415">
                  <c:v>4.7149622478597249E-40</c:v>
                </c:pt>
                <c:pt idx="416">
                  <c:v>2.1236377072626779E-40</c:v>
                </c:pt>
                <c:pt idx="417">
                  <c:v>9.5324434634888691E-41</c:v>
                </c:pt>
                <c:pt idx="418">
                  <c:v>4.2643186530761793E-41</c:v>
                </c:pt>
                <c:pt idx="419">
                  <c:v>1.9011512252379203E-41</c:v>
                </c:pt>
                <c:pt idx="420">
                  <c:v>8.4470541698784595E-42</c:v>
                </c:pt>
                <c:pt idx="421">
                  <c:v>3.7403780226985899E-42</c:v>
                </c:pt>
                <c:pt idx="422">
                  <c:v>1.6506208081346581E-42</c:v>
                </c:pt>
                <c:pt idx="423">
                  <c:v>7.2594001570198176E-43</c:v>
                </c:pt>
                <c:pt idx="424">
                  <c:v>3.1818211122307955E-43</c:v>
                </c:pt>
                <c:pt idx="425">
                  <c:v>1.389864248272946E-43</c:v>
                </c:pt>
                <c:pt idx="426">
                  <c:v>6.050490869256298E-44</c:v>
                </c:pt>
                <c:pt idx="427">
                  <c:v>2.6250068312095079E-44</c:v>
                </c:pt>
                <c:pt idx="428">
                  <c:v>1.1349895626344862E-44</c:v>
                </c:pt>
                <c:pt idx="429">
                  <c:v>4.890743646461613E-45</c:v>
                </c:pt>
                <c:pt idx="430">
                  <c:v>2.1002912972616973E-45</c:v>
                </c:pt>
                <c:pt idx="431">
                  <c:v>8.98888383634003E-46</c:v>
                </c:pt>
                <c:pt idx="432">
                  <c:v>3.8340132116008857E-46</c:v>
                </c:pt>
                <c:pt idx="433">
                  <c:v>1.6297577085921346E-46</c:v>
                </c:pt>
                <c:pt idx="434">
                  <c:v>6.9042114623160205E-47</c:v>
                </c:pt>
                <c:pt idx="435">
                  <c:v>2.9149205828832428E-47</c:v>
                </c:pt>
                <c:pt idx="436">
                  <c:v>1.2264814132917824E-47</c:v>
                </c:pt>
                <c:pt idx="437">
                  <c:v>5.1430034667021716E-48</c:v>
                </c:pt>
                <c:pt idx="438">
                  <c:v>2.1492862724180409E-48</c:v>
                </c:pt>
                <c:pt idx="439">
                  <c:v>8.9514484384107851E-49</c:v>
                </c:pt>
                <c:pt idx="440">
                  <c:v>3.715471768931778E-49</c:v>
                </c:pt>
                <c:pt idx="441">
                  <c:v>1.536937541711664E-49</c:v>
                </c:pt>
                <c:pt idx="442">
                  <c:v>6.3360715648244849E-50</c:v>
                </c:pt>
                <c:pt idx="443">
                  <c:v>2.6031879821378676E-50</c:v>
                </c:pt>
                <c:pt idx="444">
                  <c:v>1.0658904943594281E-50</c:v>
                </c:pt>
                <c:pt idx="445">
                  <c:v>4.3495191722411342E-51</c:v>
                </c:pt>
                <c:pt idx="446">
                  <c:v>1.7688520597275873E-51</c:v>
                </c:pt>
                <c:pt idx="447">
                  <c:v>7.169079155464671E-52</c:v>
                </c:pt>
                <c:pt idx="448">
                  <c:v>2.8957218374441412E-52</c:v>
                </c:pt>
                <c:pt idx="449">
                  <c:v>1.1656600402901435E-52</c:v>
                </c:pt>
                <c:pt idx="450">
                  <c:v>4.6763669024956441E-53</c:v>
                </c:pt>
                <c:pt idx="451">
                  <c:v>1.8696781349251487E-53</c:v>
                </c:pt>
                <c:pt idx="452">
                  <c:v>7.4498361669792675E-54</c:v>
                </c:pt>
                <c:pt idx="453">
                  <c:v>2.9583407564822642E-54</c:v>
                </c:pt>
                <c:pt idx="454">
                  <c:v>1.1707691582562048E-54</c:v>
                </c:pt>
                <c:pt idx="455">
                  <c:v>4.6175961945132467E-55</c:v>
                </c:pt>
                <c:pt idx="456">
                  <c:v>1.8150234127852608E-55</c:v>
                </c:pt>
                <c:pt idx="457">
                  <c:v>7.1100083934779736E-56</c:v>
                </c:pt>
                <c:pt idx="458">
                  <c:v>2.7757451974182333E-56</c:v>
                </c:pt>
                <c:pt idx="459">
                  <c:v>1.0799674907366689E-56</c:v>
                </c:pt>
                <c:pt idx="460">
                  <c:v>4.1875824377784695E-57</c:v>
                </c:pt>
                <c:pt idx="461">
                  <c:v>1.6182203516010937E-57</c:v>
                </c:pt>
                <c:pt idx="462">
                  <c:v>6.2320876048980318E-58</c:v>
                </c:pt>
                <c:pt idx="463">
                  <c:v>2.3919441898357289E-58</c:v>
                </c:pt>
                <c:pt idx="464">
                  <c:v>9.1493477921442465E-59</c:v>
                </c:pt>
                <c:pt idx="465">
                  <c:v>3.4877940532128859E-59</c:v>
                </c:pt>
                <c:pt idx="466">
                  <c:v>1.3250526373907671E-59</c:v>
                </c:pt>
                <c:pt idx="467">
                  <c:v>5.0169183231901356E-60</c:v>
                </c:pt>
                <c:pt idx="468">
                  <c:v>1.893051950018248E-60</c:v>
                </c:pt>
                <c:pt idx="469">
                  <c:v>7.1188466155748972E-61</c:v>
                </c:pt>
                <c:pt idx="470">
                  <c:v>2.667954021213933E-61</c:v>
                </c:pt>
                <c:pt idx="471">
                  <c:v>9.9648014045549437E-62</c:v>
                </c:pt>
                <c:pt idx="472">
                  <c:v>3.7092026085033119E-62</c:v>
                </c:pt>
                <c:pt idx="473">
                  <c:v>1.3759861644448886E-62</c:v>
                </c:pt>
                <c:pt idx="474">
                  <c:v>5.0870871684697676E-63</c:v>
                </c:pt>
                <c:pt idx="475">
                  <c:v>1.8743292971484889E-63</c:v>
                </c:pt>
                <c:pt idx="476">
                  <c:v>6.8824681378339424E-64</c:v>
                </c:pt>
                <c:pt idx="477">
                  <c:v>2.5186285803724654E-64</c:v>
                </c:pt>
                <c:pt idx="478">
                  <c:v>9.1855601787500835E-65</c:v>
                </c:pt>
                <c:pt idx="479">
                  <c:v>3.338633663699057E-65</c:v>
                </c:pt>
                <c:pt idx="480">
                  <c:v>1.2093541275603183E-65</c:v>
                </c:pt>
                <c:pt idx="481">
                  <c:v>4.3657595844149402E-66</c:v>
                </c:pt>
                <c:pt idx="482">
                  <c:v>1.5706801050844303E-66</c:v>
                </c:pt>
                <c:pt idx="483">
                  <c:v>5.6316709447668981E-67</c:v>
                </c:pt>
                <c:pt idx="484">
                  <c:v>2.0123726284946487E-67</c:v>
                </c:pt>
                <c:pt idx="485">
                  <c:v>7.1664014615186261E-68</c:v>
                </c:pt>
                <c:pt idx="486">
                  <c:v>2.5434046885942713E-68</c:v>
                </c:pt>
                <c:pt idx="487">
                  <c:v>8.9960405260928254E-69</c:v>
                </c:pt>
                <c:pt idx="488">
                  <c:v>3.1710927204965097E-69</c:v>
                </c:pt>
                <c:pt idx="489">
                  <c:v>1.1140074107765928E-69</c:v>
                </c:pt>
                <c:pt idx="490">
                  <c:v>3.9002174493358278E-70</c:v>
                </c:pt>
                <c:pt idx="491">
                  <c:v>1.3608528395180108E-70</c:v>
                </c:pt>
                <c:pt idx="492">
                  <c:v>4.7321130183936825E-71</c:v>
                </c:pt>
                <c:pt idx="493">
                  <c:v>1.6399124194103307E-71</c:v>
                </c:pt>
                <c:pt idx="494">
                  <c:v>5.6637986170589735E-72</c:v>
                </c:pt>
                <c:pt idx="495">
                  <c:v>1.9494699857399519E-72</c:v>
                </c:pt>
                <c:pt idx="496">
                  <c:v>6.6872399223720032E-73</c:v>
                </c:pt>
                <c:pt idx="497">
                  <c:v>2.2861191339306221E-73</c:v>
                </c:pt>
                <c:pt idx="498">
                  <c:v>7.7888333890088223E-74</c:v>
                </c:pt>
                <c:pt idx="499">
                  <c:v>2.6446461431657513E-74</c:v>
                </c:pt>
                <c:pt idx="500">
                  <c:v>8.9492023935812572E-75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-31.320174968260108</c:v>
                </c:pt>
                <c:pt idx="1">
                  <c:v>11.685745731608144</c:v>
                </c:pt>
                <c:pt idx="2">
                  <c:v>-9.3083335685262139</c:v>
                </c:pt>
                <c:pt idx="3">
                  <c:v>-1.3024128686645831</c:v>
                </c:pt>
                <c:pt idx="4">
                  <c:v>5.7035078311909704</c:v>
                </c:pt>
                <c:pt idx="5">
                  <c:v>-8.2905714689629413</c:v>
                </c:pt>
                <c:pt idx="6">
                  <c:v>-19.284650769130945</c:v>
                </c:pt>
                <c:pt idx="7">
                  <c:v>-26.278730069320506</c:v>
                </c:pt>
                <c:pt idx="8">
                  <c:v>26.727190630457503</c:v>
                </c:pt>
                <c:pt idx="9">
                  <c:v>5.733111330186774</c:v>
                </c:pt>
                <c:pt idx="10">
                  <c:v>1.7390320298430511</c:v>
                </c:pt>
                <c:pt idx="11">
                  <c:v>0.74495272939039736</c:v>
                </c:pt>
                <c:pt idx="12">
                  <c:v>-10.249126571224243</c:v>
                </c:pt>
                <c:pt idx="13">
                  <c:v>-26.243205872078914</c:v>
                </c:pt>
                <c:pt idx="14">
                  <c:v>16.762714826711996</c:v>
                </c:pt>
                <c:pt idx="15">
                  <c:v>13.768635524981509</c:v>
                </c:pt>
                <c:pt idx="16">
                  <c:v>10.77455622248641</c:v>
                </c:pt>
                <c:pt idx="17">
                  <c:v>-7.2195230811254154</c:v>
                </c:pt>
                <c:pt idx="18">
                  <c:v>21.786397613636932</c:v>
                </c:pt>
                <c:pt idx="19">
                  <c:v>19.792318306041093</c:v>
                </c:pt>
                <c:pt idx="20">
                  <c:v>13.798238995036856</c:v>
                </c:pt>
                <c:pt idx="21">
                  <c:v>-2.195840320876127</c:v>
                </c:pt>
                <c:pt idx="22">
                  <c:v>-33.189919643833434</c:v>
                </c:pt>
                <c:pt idx="23">
                  <c:v>16.816001023136341</c:v>
                </c:pt>
                <c:pt idx="24">
                  <c:v>8.8219216757539964</c:v>
                </c:pt>
                <c:pt idx="25">
                  <c:v>-10.172157692004438</c:v>
                </c:pt>
                <c:pt idx="26">
                  <c:v>-30.16623708858771</c:v>
                </c:pt>
                <c:pt idx="27">
                  <c:v>-9.1603165258018837</c:v>
                </c:pt>
                <c:pt idx="28">
                  <c:v>-3.1543960200824919</c:v>
                </c:pt>
                <c:pt idx="29">
                  <c:v>9.8515244057739277</c:v>
                </c:pt>
                <c:pt idx="30">
                  <c:v>20.857444720266535</c:v>
                </c:pt>
                <c:pt idx="31">
                  <c:v>-27.136635119971587</c:v>
                </c:pt>
                <c:pt idx="32">
                  <c:v>-28.130715174420178</c:v>
                </c:pt>
                <c:pt idx="33">
                  <c:v>6.8752044756468704</c:v>
                </c:pt>
                <c:pt idx="34">
                  <c:v>-30.118876280407559</c:v>
                </c:pt>
                <c:pt idx="35">
                  <c:v>-0.11295759262611241</c:v>
                </c:pt>
                <c:pt idx="36">
                  <c:v>6.892960336274875</c:v>
                </c:pt>
                <c:pt idx="37">
                  <c:v>27.898877233448658</c:v>
                </c:pt>
                <c:pt idx="38">
                  <c:v>-8.095207266953107</c:v>
                </c:pt>
                <c:pt idx="39">
                  <c:v>-27.089293653616753</c:v>
                </c:pt>
                <c:pt idx="40">
                  <c:v>11.916617423173911</c:v>
                </c:pt>
                <c:pt idx="41">
                  <c:v>7.9225251014066931</c:v>
                </c:pt>
                <c:pt idx="42">
                  <c:v>-18.071571757219719</c:v>
                </c:pt>
                <c:pt idx="43">
                  <c:v>-14.065674650075117</c:v>
                </c:pt>
                <c:pt idx="44">
                  <c:v>6.9402144607297167</c:v>
                </c:pt>
                <c:pt idx="45">
                  <c:v>35.946093014045132</c:v>
                </c:pt>
                <c:pt idx="46">
                  <c:v>15.9519576797697</c:v>
                </c:pt>
                <c:pt idx="47">
                  <c:v>3.9578041448496335</c:v>
                </c:pt>
                <c:pt idx="48">
                  <c:v>-3.0363731550173467</c:v>
                </c:pt>
                <c:pt idx="49">
                  <c:v>-7.0305813701966704</c:v>
                </c:pt>
                <c:pt idx="50">
                  <c:v>-13.024829652988997</c:v>
                </c:pt>
                <c:pt idx="51">
                  <c:v>22.980870328255559</c:v>
                </c:pt>
                <c:pt idx="52">
                  <c:v>0.98650375661981304</c:v>
                </c:pt>
                <c:pt idx="53">
                  <c:v>-6.0079481077963885</c:v>
                </c:pt>
                <c:pt idx="54">
                  <c:v>12.99749112864759</c:v>
                </c:pt>
                <c:pt idx="55">
                  <c:v>5.0027918494384744</c:v>
                </c:pt>
                <c:pt idx="56">
                  <c:v>-9.9920829514418124</c:v>
                </c:pt>
                <c:pt idx="57">
                  <c:v>-14.987179324466464</c:v>
                </c:pt>
                <c:pt idx="58">
                  <c:v>44.017445660300702</c:v>
                </c:pt>
                <c:pt idx="59">
                  <c:v>-17.97827843136054</c:v>
                </c:pt>
                <c:pt idx="60">
                  <c:v>7.0255618344131996</c:v>
                </c:pt>
                <c:pt idx="61">
                  <c:v>-8.9711394893288094</c:v>
                </c:pt>
                <c:pt idx="62">
                  <c:v>-0.96851152192824996</c:v>
                </c:pt>
                <c:pt idx="63">
                  <c:v>-31.96671095363725</c:v>
                </c:pt>
                <c:pt idx="64">
                  <c:v>23.034072883144212</c:v>
                </c:pt>
                <c:pt idx="65">
                  <c:v>-1.96638779576728</c:v>
                </c:pt>
                <c:pt idx="66">
                  <c:v>23.031634162075807</c:v>
                </c:pt>
                <c:pt idx="67">
                  <c:v>-22.972186626695013</c:v>
                </c:pt>
                <c:pt idx="68">
                  <c:v>-12.978236465829353</c:v>
                </c:pt>
                <c:pt idx="69">
                  <c:v>-6.9869719162074473</c:v>
                </c:pt>
                <c:pt idx="70">
                  <c:v>5.0010698904073134</c:v>
                </c:pt>
                <c:pt idx="71">
                  <c:v>-2.0147400444017078</c:v>
                </c:pt>
                <c:pt idx="72">
                  <c:v>-13.035134843694918</c:v>
                </c:pt>
                <c:pt idx="73">
                  <c:v>-5.0609649253994133</c:v>
                </c:pt>
                <c:pt idx="74">
                  <c:v>5.9067880010550153</c:v>
                </c:pt>
                <c:pt idx="75">
                  <c:v>9.8669962390776202</c:v>
                </c:pt>
                <c:pt idx="76">
                  <c:v>-29.181629115131408</c:v>
                </c:pt>
                <c:pt idx="77">
                  <c:v>36.759446310189894</c:v>
                </c:pt>
                <c:pt idx="78">
                  <c:v>23.688564632506761</c:v>
                </c:pt>
                <c:pt idx="79">
                  <c:v>-9.3961394817479462</c:v>
                </c:pt>
                <c:pt idx="80">
                  <c:v>3.5032467287988913</c:v>
                </c:pt>
                <c:pt idx="81">
                  <c:v>-5.6155991164013592</c:v>
                </c:pt>
                <c:pt idx="82">
                  <c:v>20.244753978891588</c:v>
                </c:pt>
                <c:pt idx="83">
                  <c:v>1.0814812611008335</c:v>
                </c:pt>
                <c:pt idx="84">
                  <c:v>-10.10850389119304</c:v>
                </c:pt>
                <c:pt idx="85">
                  <c:v>1.6714476231030417</c:v>
                </c:pt>
                <c:pt idx="86">
                  <c:v>-21.582277340071524</c:v>
                </c:pt>
                <c:pt idx="87">
                  <c:v>-11.873546943676418</c:v>
                </c:pt>
                <c:pt idx="88">
                  <c:v>14.79352880200279</c:v>
                </c:pt>
                <c:pt idx="89">
                  <c:v>-9.5853821150992182</c:v>
                </c:pt>
                <c:pt idx="90">
                  <c:v>-23.014806508710251</c:v>
                </c:pt>
                <c:pt idx="91">
                  <c:v>-2.4994308349985248</c:v>
                </c:pt>
                <c:pt idx="92">
                  <c:v>10.955942424082345</c:v>
                </c:pt>
                <c:pt idx="93">
                  <c:v>-23.653552804514895</c:v>
                </c:pt>
                <c:pt idx="94">
                  <c:v>-31.332784741290386</c:v>
                </c:pt>
                <c:pt idx="95">
                  <c:v>0.91344668828988063</c:v>
                </c:pt>
                <c:pt idx="96">
                  <c:v>-31.919510945431419</c:v>
                </c:pt>
                <c:pt idx="97">
                  <c:v>-0.83607511447962679</c:v>
                </c:pt>
                <c:pt idx="98">
                  <c:v>11.159666614132085</c:v>
                </c:pt>
                <c:pt idx="99">
                  <c:v>-8.9359420579330475</c:v>
                </c:pt>
                <c:pt idx="100">
                  <c:v>30.873980248499283</c:v>
                </c:pt>
                <c:pt idx="101">
                  <c:v>2.5869623718140353</c:v>
                </c:pt>
                <c:pt idx="102">
                  <c:v>10.201291801149104</c:v>
                </c:pt>
                <c:pt idx="103">
                  <c:v>-8.2838749548220605</c:v>
                </c:pt>
                <c:pt idx="104">
                  <c:v>-38.868405291718297</c:v>
                </c:pt>
                <c:pt idx="105">
                  <c:v>-4.5510893893102597</c:v>
                </c:pt>
                <c:pt idx="106">
                  <c:v>5.6704521503456888</c:v>
                </c:pt>
                <c:pt idx="107">
                  <c:v>5.7998490305176276</c:v>
                </c:pt>
                <c:pt idx="108">
                  <c:v>-3.157952522383944</c:v>
                </c:pt>
                <c:pt idx="109">
                  <c:v>38.80335915573162</c:v>
                </c:pt>
                <c:pt idx="110">
                  <c:v>5.6914901532769235</c:v>
                </c:pt>
                <c:pt idx="111">
                  <c:v>-3.4844523244983385</c:v>
                </c:pt>
                <c:pt idx="112">
                  <c:v>13.286022424287019</c:v>
                </c:pt>
                <c:pt idx="113">
                  <c:v>1.0147450801141957</c:v>
                </c:pt>
                <c:pt idx="114">
                  <c:v>10.714815813736479</c:v>
                </c:pt>
                <c:pt idx="115">
                  <c:v>-7.5994936631437682</c:v>
                </c:pt>
                <c:pt idx="116">
                  <c:v>-20.912865361163568</c:v>
                </c:pt>
                <c:pt idx="117">
                  <c:v>26.790913234080136</c:v>
                </c:pt>
                <c:pt idx="118">
                  <c:v>-15.47122755637114</c:v>
                </c:pt>
                <c:pt idx="119">
                  <c:v>19.318160934257641</c:v>
                </c:pt>
                <c:pt idx="120">
                  <c:v>-2.8231735828774021</c:v>
                </c:pt>
                <c:pt idx="121">
                  <c:v>1.1225800435440405</c:v>
                </c:pt>
                <c:pt idx="122">
                  <c:v>10.173048605824377</c:v>
                </c:pt>
                <c:pt idx="123">
                  <c:v>-8.6545808647256379</c:v>
                </c:pt>
                <c:pt idx="124">
                  <c:v>-2.3438191309542447</c:v>
                </c:pt>
                <c:pt idx="125">
                  <c:v>5.1208698159345261</c:v>
                </c:pt>
                <c:pt idx="126">
                  <c:v>-15.246178723455429</c:v>
                </c:pt>
                <c:pt idx="127">
                  <c:v>-13.432064343269673</c:v>
                </c:pt>
                <c:pt idx="128">
                  <c:v>-12.425537248712033</c:v>
                </c:pt>
                <c:pt idx="129">
                  <c:v>25.782809368509803</c:v>
                </c:pt>
                <c:pt idx="130">
                  <c:v>1.2003747214630494</c:v>
                </c:pt>
                <c:pt idx="131">
                  <c:v>-26.167582560472667</c:v>
                </c:pt>
                <c:pt idx="132">
                  <c:v>11.681957369145834</c:v>
                </c:pt>
                <c:pt idx="133">
                  <c:v>-13.250285444760891</c:v>
                </c:pt>
                <c:pt idx="134">
                  <c:v>-12.965913053087661</c:v>
                </c:pt>
                <c:pt idx="135">
                  <c:v>-6.4688325219048011</c:v>
                </c:pt>
                <c:pt idx="136">
                  <c:v>29.234800262264216</c:v>
                </c:pt>
                <c:pt idx="137">
                  <c:v>10.136674737680664</c:v>
                </c:pt>
                <c:pt idx="138">
                  <c:v>-11.77354426754988</c:v>
                </c:pt>
                <c:pt idx="139">
                  <c:v>-10.508053387433549</c:v>
                </c:pt>
                <c:pt idx="140">
                  <c:v>8.9192819539752008</c:v>
                </c:pt>
                <c:pt idx="141">
                  <c:v>2.4931455614493956</c:v>
                </c:pt>
                <c:pt idx="142">
                  <c:v>21.197009158736179</c:v>
                </c:pt>
                <c:pt idx="143">
                  <c:v>-3.9866132923196957</c:v>
                </c:pt>
                <c:pt idx="144">
                  <c:v>16.924099085892578</c:v>
                </c:pt>
                <c:pt idx="145">
                  <c:v>-23.089456234763958</c:v>
                </c:pt>
                <c:pt idx="146">
                  <c:v>-21.0460358154738</c:v>
                </c:pt>
                <c:pt idx="147">
                  <c:v>9.035713692505972</c:v>
                </c:pt>
                <c:pt idx="148">
                  <c:v>3.137509240527308</c:v>
                </c:pt>
                <c:pt idx="149">
                  <c:v>-3.758329585790527</c:v>
                </c:pt>
                <c:pt idx="150">
                  <c:v>4.331339892709984</c:v>
                </c:pt>
                <c:pt idx="151">
                  <c:v>-1.6093180057318079</c:v>
                </c:pt>
                <c:pt idx="152">
                  <c:v>6.4050565873624663</c:v>
                </c:pt>
                <c:pt idx="153">
                  <c:v>27.361166297842182</c:v>
                </c:pt>
                <c:pt idx="154">
                  <c:v>-16.752824396138621</c:v>
                </c:pt>
                <c:pt idx="155">
                  <c:v>-13.94719893637826</c:v>
                </c:pt>
                <c:pt idx="156">
                  <c:v>-2.2306274512123174</c:v>
                </c:pt>
                <c:pt idx="157">
                  <c:v>-0.6101340558225381</c:v>
                </c:pt>
                <c:pt idx="158">
                  <c:v>12.90890830969272</c:v>
                </c:pt>
                <c:pt idx="159">
                  <c:v>6.3227569739411571</c:v>
                </c:pt>
                <c:pt idx="160">
                  <c:v>-6.3707455660212133</c:v>
                </c:pt>
                <c:pt idx="161">
                  <c:v>-20.172238731820684</c:v>
                </c:pt>
                <c:pt idx="162">
                  <c:v>5.9190695281754628</c:v>
                </c:pt>
                <c:pt idx="163">
                  <c:v>15.905299262207478</c:v>
                </c:pt>
                <c:pt idx="164">
                  <c:v>-23.210219060821032</c:v>
                </c:pt>
                <c:pt idx="165">
                  <c:v>4.5769265950037727</c:v>
                </c:pt>
                <c:pt idx="166">
                  <c:v>18.272092516426639</c:v>
                </c:pt>
                <c:pt idx="167">
                  <c:v>9.8814362191985552</c:v>
                </c:pt>
                <c:pt idx="168">
                  <c:v>-6.5882296254575614</c:v>
                </c:pt>
                <c:pt idx="169">
                  <c:v>12.870416197567543</c:v>
                </c:pt>
                <c:pt idx="170">
                  <c:v>10.265058640805197</c:v>
                </c:pt>
                <c:pt idx="171">
                  <c:v>-13.396394457985256</c:v>
                </c:pt>
                <c:pt idx="172">
                  <c:v>-20.105947336089251</c:v>
                </c:pt>
                <c:pt idx="173">
                  <c:v>-8.8556436601589414</c:v>
                </c:pt>
                <c:pt idx="174">
                  <c:v>-2.6376847916983852</c:v>
                </c:pt>
                <c:pt idx="175">
                  <c:v>15.555462284379175</c:v>
                </c:pt>
                <c:pt idx="176">
                  <c:v>-14.269031619040533</c:v>
                </c:pt>
                <c:pt idx="177">
                  <c:v>-6.1044423405345238</c:v>
                </c:pt>
                <c:pt idx="178">
                  <c:v>-2.9445641388499038</c:v>
                </c:pt>
                <c:pt idx="179">
                  <c:v>-17.783768452582557</c:v>
                </c:pt>
                <c:pt idx="180">
                  <c:v>24.382950462905548</c:v>
                </c:pt>
                <c:pt idx="181">
                  <c:v>-3.440057070332422</c:v>
                </c:pt>
                <c:pt idx="182">
                  <c:v>-1.2491160137474182</c:v>
                </c:pt>
                <c:pt idx="183">
                  <c:v>-16.04123419663118</c:v>
                </c:pt>
                <c:pt idx="184">
                  <c:v>23.185901739742107</c:v>
                </c:pt>
                <c:pt idx="185">
                  <c:v>32.433941249451465</c:v>
                </c:pt>
                <c:pt idx="186">
                  <c:v>7.7038947171603027</c:v>
                </c:pt>
                <c:pt idx="187">
                  <c:v>-7.003832818038557</c:v>
                </c:pt>
                <c:pt idx="188">
                  <c:v>-4.6894001843862299</c:v>
                </c:pt>
                <c:pt idx="189">
                  <c:v>2.6465179481596195</c:v>
                </c:pt>
                <c:pt idx="190">
                  <c:v>27.002784384399167</c:v>
                </c:pt>
                <c:pt idx="191">
                  <c:v>-12.622143270824907</c:v>
                </c:pt>
                <c:pt idx="192">
                  <c:v>-33.23015256181813</c:v>
                </c:pt>
                <c:pt idx="193">
                  <c:v>-3.8234146661985093</c:v>
                </c:pt>
                <c:pt idx="194">
                  <c:v>3.5956773714872945</c:v>
                </c:pt>
                <c:pt idx="195">
                  <c:v>-18.975430489907247</c:v>
                </c:pt>
                <c:pt idx="196">
                  <c:v>-33.539394372657853</c:v>
                </c:pt>
                <c:pt idx="197">
                  <c:v>15.901083526914913</c:v>
                </c:pt>
                <c:pt idx="198">
                  <c:v>15.343307203465217</c:v>
                </c:pt>
                <c:pt idx="199">
                  <c:v>-7.2153653369388042</c:v>
                </c:pt>
                <c:pt idx="200">
                  <c:v>9.2225207354779357</c:v>
                </c:pt>
                <c:pt idx="201">
                  <c:v>29.654554457866922</c:v>
                </c:pt>
                <c:pt idx="202">
                  <c:v>22.078490752857483</c:v>
                </c:pt>
                <c:pt idx="203">
                  <c:v>7.4922762645712577</c:v>
                </c:pt>
                <c:pt idx="204">
                  <c:v>-21.105930650010684</c:v>
                </c:pt>
                <c:pt idx="205">
                  <c:v>-9.7177456524068742</c:v>
                </c:pt>
                <c:pt idx="206">
                  <c:v>-14.344549642394707</c:v>
                </c:pt>
                <c:pt idx="207">
                  <c:v>3.0125148663743384</c:v>
                </c:pt>
                <c:pt idx="208">
                  <c:v>-20.647457370092294</c:v>
                </c:pt>
                <c:pt idx="209">
                  <c:v>-16.325139702753695</c:v>
                </c:pt>
                <c:pt idx="210">
                  <c:v>7.9790173028472644</c:v>
                </c:pt>
                <c:pt idx="211">
                  <c:v>44.264773588487145</c:v>
                </c:pt>
                <c:pt idx="212">
                  <c:v>-2.4679152699709985</c:v>
                </c:pt>
                <c:pt idx="213">
                  <c:v>-12.218914956258628</c:v>
                </c:pt>
                <c:pt idx="214">
                  <c:v>-9.9879307678395826</c:v>
                </c:pt>
                <c:pt idx="215">
                  <c:v>8.2254731024590679</c:v>
                </c:pt>
                <c:pt idx="216">
                  <c:v>14.421853852879559</c:v>
                </c:pt>
                <c:pt idx="217">
                  <c:v>5.6018703770686926</c:v>
                </c:pt>
                <c:pt idx="218">
                  <c:v>-13.23373601574677</c:v>
                </c:pt>
                <c:pt idx="219">
                  <c:v>0.91583987720203974</c:v>
                </c:pt>
                <c:pt idx="220">
                  <c:v>11.051449671842732</c:v>
                </c:pt>
                <c:pt idx="221">
                  <c:v>-23.82602481591605</c:v>
                </c:pt>
                <c:pt idx="222">
                  <c:v>9.2843136524812468</c:v>
                </c:pt>
                <c:pt idx="223">
                  <c:v>-14.616635488696103</c:v>
                </c:pt>
                <c:pt idx="224">
                  <c:v>-15.527982221546571</c:v>
                </c:pt>
                <c:pt idx="225">
                  <c:v>2.5511440774680603</c:v>
                </c:pt>
                <c:pt idx="226">
                  <c:v>17.621586273140441</c:v>
                </c:pt>
                <c:pt idx="227">
                  <c:v>8.6841526664696094</c:v>
                </c:pt>
                <c:pt idx="228">
                  <c:v>2.7396116669095099</c:v>
                </c:pt>
                <c:pt idx="229">
                  <c:v>-3.2113121618900045</c:v>
                </c:pt>
                <c:pt idx="230">
                  <c:v>-1.1679408026617215</c:v>
                </c:pt>
                <c:pt idx="231">
                  <c:v>12.870355638139605</c:v>
                </c:pt>
                <c:pt idx="232">
                  <c:v>-9.5841659942248747E-2</c:v>
                </c:pt>
                <c:pt idx="233">
                  <c:v>0.93400002781125047</c:v>
                </c:pt>
                <c:pt idx="234">
                  <c:v>8.9603659446061261</c:v>
                </c:pt>
                <c:pt idx="235">
                  <c:v>8.9836954096027561</c:v>
                </c:pt>
                <c:pt idx="236">
                  <c:v>-2.9956161626711055</c:v>
                </c:pt>
                <c:pt idx="237">
                  <c:v>-2.9772148935797054</c:v>
                </c:pt>
                <c:pt idx="238">
                  <c:v>7.0392141759157445</c:v>
                </c:pt>
                <c:pt idx="239">
                  <c:v>2.0539498589195633</c:v>
                </c:pt>
                <c:pt idx="240">
                  <c:v>-51.932762324677199</c:v>
                </c:pt>
                <c:pt idx="241">
                  <c:v>1.0792927170619979</c:v>
                </c:pt>
                <c:pt idx="242">
                  <c:v>7.0903024707779139</c:v>
                </c:pt>
                <c:pt idx="243">
                  <c:v>-5.8995704465300856</c:v>
                </c:pt>
                <c:pt idx="244">
                  <c:v>8.109814326642061</c:v>
                </c:pt>
                <c:pt idx="245">
                  <c:v>-8.8814226366170601</c:v>
                </c:pt>
                <c:pt idx="246">
                  <c:v>31.126821750734212</c:v>
                </c:pt>
                <c:pt idx="247">
                  <c:v>5.1346352165697935</c:v>
                </c:pt>
                <c:pt idx="248">
                  <c:v>-2.8579079239798912</c:v>
                </c:pt>
                <c:pt idx="249">
                  <c:v>11.1492549972935</c:v>
                </c:pt>
                <c:pt idx="250">
                  <c:v>-5.8438234093807644</c:v>
                </c:pt>
                <c:pt idx="251">
                  <c:v>8.1629008270501977</c:v>
                </c:pt>
                <c:pt idx="252">
                  <c:v>2.1694642961058324</c:v>
                </c:pt>
                <c:pt idx="253">
                  <c:v>-20.824102687197094</c:v>
                </c:pt>
                <c:pt idx="254">
                  <c:v>6.1822248856092408</c:v>
                </c:pt>
                <c:pt idx="255">
                  <c:v>-7.8115324426427613</c:v>
                </c:pt>
                <c:pt idx="256">
                  <c:v>15.194642131260911</c:v>
                </c:pt>
                <c:pt idx="257">
                  <c:v>17.200762293967056</c:v>
                </c:pt>
                <c:pt idx="258">
                  <c:v>-15.793160852874243</c:v>
                </c:pt>
                <c:pt idx="259">
                  <c:v>-22.787118341666545</c:v>
                </c:pt>
                <c:pt idx="260">
                  <c:v>-15.781102958441471</c:v>
                </c:pt>
                <c:pt idx="261">
                  <c:v>11.224891076337544</c:v>
                </c:pt>
                <c:pt idx="262">
                  <c:v>-10.769131625823849</c:v>
                </c:pt>
                <c:pt idx="263">
                  <c:v>1.2368325997303873</c:v>
                </c:pt>
                <c:pt idx="264">
                  <c:v>-10.757213346494142</c:v>
                </c:pt>
                <c:pt idx="265">
                  <c:v>-1.7512671779878399</c:v>
                </c:pt>
                <c:pt idx="266">
                  <c:v>15.254672900559331</c:v>
                </c:pt>
                <c:pt idx="267">
                  <c:v>-26.739391706807179</c:v>
                </c:pt>
                <c:pt idx="268">
                  <c:v>-6.7334599063695402</c:v>
                </c:pt>
                <c:pt idx="269">
                  <c:v>-0.72753084949552616</c:v>
                </c:pt>
                <c:pt idx="270">
                  <c:v>2.2783961197038543</c:v>
                </c:pt>
                <c:pt idx="271">
                  <c:v>3.2843215061740443</c:v>
                </c:pt>
                <c:pt idx="272">
                  <c:v>-15.709754302855767</c:v>
                </c:pt>
                <c:pt idx="273">
                  <c:v>23.296168988420568</c:v>
                </c:pt>
                <c:pt idx="274">
                  <c:v>11.30209160509891</c:v>
                </c:pt>
                <c:pt idx="275">
                  <c:v>-15.69198628219111</c:v>
                </c:pt>
                <c:pt idx="276">
                  <c:v>14.313935455397267</c:v>
                </c:pt>
                <c:pt idx="277">
                  <c:v>0.31985691478736628</c:v>
                </c:pt>
                <c:pt idx="278">
                  <c:v>-15.674221831388831</c:v>
                </c:pt>
                <c:pt idx="279">
                  <c:v>-5.6683007289101415</c:v>
                </c:pt>
                <c:pt idx="280">
                  <c:v>5.3376202625476123</c:v>
                </c:pt>
                <c:pt idx="281">
                  <c:v>2.3435411728598869</c:v>
                </c:pt>
                <c:pt idx="282">
                  <c:v>-24.650537975922575</c:v>
                </c:pt>
                <c:pt idx="283">
                  <c:v>5.3553828324144153</c:v>
                </c:pt>
                <c:pt idx="284">
                  <c:v>33.361303609748589</c:v>
                </c:pt>
                <c:pt idx="285">
                  <c:v>19.367224364748434</c:v>
                </c:pt>
                <c:pt idx="286">
                  <c:v>-13.62685489628336</c:v>
                </c:pt>
                <c:pt idx="287">
                  <c:v>7.3790658312187469</c:v>
                </c:pt>
                <c:pt idx="288">
                  <c:v>-10.61501344945062</c:v>
                </c:pt>
                <c:pt idx="289">
                  <c:v>1.390907264077704</c:v>
                </c:pt>
                <c:pt idx="290">
                  <c:v>30.396827973500486</c:v>
                </c:pt>
                <c:pt idx="291">
                  <c:v>14.402748680028846</c:v>
                </c:pt>
                <c:pt idx="292">
                  <c:v>9.4086693845239058</c:v>
                </c:pt>
                <c:pt idx="293">
                  <c:v>-2.5854099124043026</c:v>
                </c:pt>
                <c:pt idx="294">
                  <c:v>11.420510789674786</c:v>
                </c:pt>
                <c:pt idx="295">
                  <c:v>5.4264314910639566</c:v>
                </c:pt>
                <c:pt idx="296">
                  <c:v>17.432352191975347</c:v>
                </c:pt>
                <c:pt idx="297">
                  <c:v>-1.5617271074429504</c:v>
                </c:pt>
                <c:pt idx="298">
                  <c:v>11.444193592912058</c:v>
                </c:pt>
                <c:pt idx="299">
                  <c:v>-3.5498857068882512</c:v>
                </c:pt>
                <c:pt idx="300">
                  <c:v>-10.543965006794542</c:v>
                </c:pt>
                <c:pt idx="301">
                  <c:v>13.461955693226974</c:v>
                </c:pt>
                <c:pt idx="302">
                  <c:v>32.467876393199589</c:v>
                </c:pt>
                <c:pt idx="303">
                  <c:v>-11.526202906860824</c:v>
                </c:pt>
                <c:pt idx="304">
                  <c:v>24.47971779305653</c:v>
                </c:pt>
                <c:pt idx="305">
                  <c:v>12.485638492958971</c:v>
                </c:pt>
                <c:pt idx="306">
                  <c:v>-1.5084408071485524</c:v>
                </c:pt>
                <c:pt idx="307">
                  <c:v>17.497479892737289</c:v>
                </c:pt>
                <c:pt idx="308">
                  <c:v>45.503400592618725</c:v>
                </c:pt>
                <c:pt idx="309">
                  <c:v>4.509321292497245</c:v>
                </c:pt>
                <c:pt idx="310">
                  <c:v>14.515241992373848</c:v>
                </c:pt>
                <c:pt idx="311">
                  <c:v>14.521162692249248</c:v>
                </c:pt>
                <c:pt idx="312">
                  <c:v>-4.4729166078762885</c:v>
                </c:pt>
                <c:pt idx="313">
                  <c:v>1.5330040919977492</c:v>
                </c:pt>
                <c:pt idx="314">
                  <c:v>23.538924791871381</c:v>
                </c:pt>
                <c:pt idx="315">
                  <c:v>-3.4551545082552124</c:v>
                </c:pt>
                <c:pt idx="316">
                  <c:v>10.550766191618047</c:v>
                </c:pt>
                <c:pt idx="317">
                  <c:v>14.556686891491214</c:v>
                </c:pt>
                <c:pt idx="318">
                  <c:v>33.562607591364319</c:v>
                </c:pt>
                <c:pt idx="319">
                  <c:v>3.5685282912373881</c:v>
                </c:pt>
                <c:pt idx="320">
                  <c:v>-22.425551008889567</c:v>
                </c:pt>
                <c:pt idx="321">
                  <c:v>-4.4196303090165401</c:v>
                </c:pt>
                <c:pt idx="322">
                  <c:v>20.586290390856533</c:v>
                </c:pt>
                <c:pt idx="323">
                  <c:v>18.592211090729489</c:v>
                </c:pt>
                <c:pt idx="324">
                  <c:v>7.5981317906025554</c:v>
                </c:pt>
                <c:pt idx="325">
                  <c:v>-10.39594750952444</c:v>
                </c:pt>
                <c:pt idx="326">
                  <c:v>19.609973190348565</c:v>
                </c:pt>
                <c:pt idx="327">
                  <c:v>5.6158938902215683</c:v>
                </c:pt>
                <c:pt idx="328">
                  <c:v>-1.3781854099054285</c:v>
                </c:pt>
                <c:pt idx="329">
                  <c:v>0.62773528996757388</c:v>
                </c:pt>
                <c:pt idx="330">
                  <c:v>-2.3663440101594237</c:v>
                </c:pt>
                <c:pt idx="331">
                  <c:v>-2.3604233102864218</c:v>
                </c:pt>
                <c:pt idx="332">
                  <c:v>7.6454973895865805</c:v>
                </c:pt>
                <c:pt idx="333">
                  <c:v>22.651418089459639</c:v>
                </c:pt>
                <c:pt idx="334">
                  <c:v>15.657338789332584</c:v>
                </c:pt>
                <c:pt idx="335">
                  <c:v>34.663259489205643</c:v>
                </c:pt>
                <c:pt idx="336">
                  <c:v>48.669180189078645</c:v>
                </c:pt>
                <c:pt idx="337">
                  <c:v>-26.324899111048353</c:v>
                </c:pt>
                <c:pt idx="338">
                  <c:v>6.6810215888246489</c:v>
                </c:pt>
                <c:pt idx="339">
                  <c:v>-5.3130577113023492</c:v>
                </c:pt>
                <c:pt idx="340">
                  <c:v>-11.307137011429347</c:v>
                </c:pt>
                <c:pt idx="341">
                  <c:v>-3.3012163115563453</c:v>
                </c:pt>
                <c:pt idx="342">
                  <c:v>14.704704388316657</c:v>
                </c:pt>
                <c:pt idx="343">
                  <c:v>36.710625088189659</c:v>
                </c:pt>
                <c:pt idx="344">
                  <c:v>-5.2834542119372827</c:v>
                </c:pt>
                <c:pt idx="345">
                  <c:v>-13.277533512064338</c:v>
                </c:pt>
                <c:pt idx="346">
                  <c:v>2.7283871878087211</c:v>
                </c:pt>
                <c:pt idx="347">
                  <c:v>-7.2656921123182769</c:v>
                </c:pt>
                <c:pt idx="348">
                  <c:v>2.740228587554725</c:v>
                </c:pt>
                <c:pt idx="349">
                  <c:v>8.7461492874277269</c:v>
                </c:pt>
                <c:pt idx="350">
                  <c:v>-15.247930012699271</c:v>
                </c:pt>
                <c:pt idx="351">
                  <c:v>3.7579906871737307</c:v>
                </c:pt>
                <c:pt idx="352">
                  <c:v>-4.2360886129532673</c:v>
                </c:pt>
                <c:pt idx="353">
                  <c:v>-0.23016791308026541</c:v>
                </c:pt>
                <c:pt idx="354">
                  <c:v>15.775752786792737</c:v>
                </c:pt>
                <c:pt idx="355">
                  <c:v>3.7816734866657384</c:v>
                </c:pt>
                <c:pt idx="356">
                  <c:v>3.7875941865387404</c:v>
                </c:pt>
                <c:pt idx="357">
                  <c:v>1.7935148864117991</c:v>
                </c:pt>
                <c:pt idx="358">
                  <c:v>9.799435586284801</c:v>
                </c:pt>
                <c:pt idx="359">
                  <c:v>29.805356286157803</c:v>
                </c:pt>
                <c:pt idx="360">
                  <c:v>-2.1887230139691951</c:v>
                </c:pt>
                <c:pt idx="361">
                  <c:v>8.8171976859038068</c:v>
                </c:pt>
                <c:pt idx="362">
                  <c:v>-26.176881614223191</c:v>
                </c:pt>
                <c:pt idx="363">
                  <c:v>12.829039085649811</c:v>
                </c:pt>
                <c:pt idx="364">
                  <c:v>-13.165040214477187</c:v>
                </c:pt>
                <c:pt idx="365">
                  <c:v>-10.159119514604185</c:v>
                </c:pt>
                <c:pt idx="366">
                  <c:v>25.846801185268816</c:v>
                </c:pt>
                <c:pt idx="367">
                  <c:v>-8.1472781148581817</c:v>
                </c:pt>
                <c:pt idx="368">
                  <c:v>-2.1413574149851229</c:v>
                </c:pt>
                <c:pt idx="369">
                  <c:v>-5.1354367151121778</c:v>
                </c:pt>
                <c:pt idx="370">
                  <c:v>20.870483984760881</c:v>
                </c:pt>
                <c:pt idx="371">
                  <c:v>16.876404684633883</c:v>
                </c:pt>
                <c:pt idx="372">
                  <c:v>-25.117674615493115</c:v>
                </c:pt>
                <c:pt idx="373">
                  <c:v>-14.111753915620113</c:v>
                </c:pt>
                <c:pt idx="374">
                  <c:v>17.894166784252889</c:v>
                </c:pt>
                <c:pt idx="375">
                  <c:v>17.900087484125891</c:v>
                </c:pt>
                <c:pt idx="376">
                  <c:v>-16.093991816001108</c:v>
                </c:pt>
                <c:pt idx="377">
                  <c:v>9.9119288838718944</c:v>
                </c:pt>
                <c:pt idx="378">
                  <c:v>20.917849583744896</c:v>
                </c:pt>
                <c:pt idx="379">
                  <c:v>-31.076229716382045</c:v>
                </c:pt>
                <c:pt idx="380">
                  <c:v>-12.0703090165091</c:v>
                </c:pt>
                <c:pt idx="381">
                  <c:v>-32.064388316636041</c:v>
                </c:pt>
                <c:pt idx="382">
                  <c:v>13.941532383236961</c:v>
                </c:pt>
                <c:pt idx="383">
                  <c:v>14.947453083109963</c:v>
                </c:pt>
                <c:pt idx="384">
                  <c:v>10.953373782982965</c:v>
                </c:pt>
                <c:pt idx="385">
                  <c:v>16.959294482855967</c:v>
                </c:pt>
                <c:pt idx="386">
                  <c:v>7.9652151827289686</c:v>
                </c:pt>
                <c:pt idx="387">
                  <c:v>-4.0288641173980295</c:v>
                </c:pt>
                <c:pt idx="388">
                  <c:v>-2.0229434175250276</c:v>
                </c:pt>
                <c:pt idx="389">
                  <c:v>-17.017022717652026</c:v>
                </c:pt>
                <c:pt idx="390">
                  <c:v>-5.0111020177789669</c:v>
                </c:pt>
                <c:pt idx="391">
                  <c:v>-11.005181317906022</c:v>
                </c:pt>
                <c:pt idx="392">
                  <c:v>-1.9992606180329915</c:v>
                </c:pt>
                <c:pt idx="393">
                  <c:v>9.0066600818400389</c:v>
                </c:pt>
                <c:pt idx="394">
                  <c:v>-11.987419218286959</c:v>
                </c:pt>
                <c:pt idx="395">
                  <c:v>-21.981498518413957</c:v>
                </c:pt>
                <c:pt idx="396">
                  <c:v>-0.97557781854095538</c:v>
                </c:pt>
                <c:pt idx="397">
                  <c:v>18.030342881332047</c:v>
                </c:pt>
                <c:pt idx="398">
                  <c:v>-2.9637364187949515</c:v>
                </c:pt>
                <c:pt idx="399">
                  <c:v>-3.9578157189219496</c:v>
                </c:pt>
                <c:pt idx="400">
                  <c:v>-18.951895019048948</c:v>
                </c:pt>
                <c:pt idx="401">
                  <c:v>36.054025680824083</c:v>
                </c:pt>
                <c:pt idx="402">
                  <c:v>-11.940053619302915</c:v>
                </c:pt>
                <c:pt idx="403">
                  <c:v>-8.9341329194299135</c:v>
                </c:pt>
                <c:pt idx="404">
                  <c:v>17.071787780443117</c:v>
                </c:pt>
                <c:pt idx="405">
                  <c:v>7.0777084803161188</c:v>
                </c:pt>
                <c:pt idx="406">
                  <c:v>-19.916370819810879</c:v>
                </c:pt>
                <c:pt idx="407">
                  <c:v>17.089549880062123</c:v>
                </c:pt>
                <c:pt idx="408">
                  <c:v>-25.904529420064875</c:v>
                </c:pt>
                <c:pt idx="409">
                  <c:v>31.101391279808126</c:v>
                </c:pt>
                <c:pt idx="410">
                  <c:v>-22.892688020318872</c:v>
                </c:pt>
                <c:pt idx="411">
                  <c:v>-0.8867673204458697</c:v>
                </c:pt>
                <c:pt idx="412">
                  <c:v>5.1191533794271606</c:v>
                </c:pt>
                <c:pt idx="413">
                  <c:v>-12.874925920699837</c:v>
                </c:pt>
                <c:pt idx="414">
                  <c:v>22.130994779173164</c:v>
                </c:pt>
                <c:pt idx="415">
                  <c:v>14.136915479046195</c:v>
                </c:pt>
                <c:pt idx="416">
                  <c:v>34.142836178919197</c:v>
                </c:pt>
                <c:pt idx="417">
                  <c:v>27.148756878792199</c:v>
                </c:pt>
                <c:pt idx="418">
                  <c:v>-9.8453224213347994</c:v>
                </c:pt>
                <c:pt idx="419">
                  <c:v>-51.839401721461797</c:v>
                </c:pt>
                <c:pt idx="420">
                  <c:v>2.1665189784112044</c:v>
                </c:pt>
                <c:pt idx="421">
                  <c:v>-10.827560321715794</c:v>
                </c:pt>
                <c:pt idx="422">
                  <c:v>-3.8216396218427917</c:v>
                </c:pt>
                <c:pt idx="423">
                  <c:v>-6.8157189219697898</c:v>
                </c:pt>
                <c:pt idx="424">
                  <c:v>14.190201777903241</c:v>
                </c:pt>
                <c:pt idx="425">
                  <c:v>-13.803877522223758</c:v>
                </c:pt>
                <c:pt idx="426">
                  <c:v>0.2020431776492444</c:v>
                </c:pt>
                <c:pt idx="427">
                  <c:v>17.207963877522275</c:v>
                </c:pt>
                <c:pt idx="428">
                  <c:v>-4.7861154226047233</c:v>
                </c:pt>
                <c:pt idx="429">
                  <c:v>-5.7801947227317214</c:v>
                </c:pt>
                <c:pt idx="430">
                  <c:v>-16.774274022858719</c:v>
                </c:pt>
                <c:pt idx="431">
                  <c:v>-13.768353322985718</c:v>
                </c:pt>
                <c:pt idx="432">
                  <c:v>19.237567376887284</c:v>
                </c:pt>
                <c:pt idx="433">
                  <c:v>12.243488076760286</c:v>
                </c:pt>
                <c:pt idx="434">
                  <c:v>12.249408776633288</c:v>
                </c:pt>
                <c:pt idx="435">
                  <c:v>12.255329476506319</c:v>
                </c:pt>
                <c:pt idx="436">
                  <c:v>-2.7387498236206795</c:v>
                </c:pt>
                <c:pt idx="437">
                  <c:v>-28.732829123747678</c:v>
                </c:pt>
                <c:pt idx="438">
                  <c:v>2.2730915761253527</c:v>
                </c:pt>
                <c:pt idx="439">
                  <c:v>-13.720987724001645</c:v>
                </c:pt>
                <c:pt idx="440">
                  <c:v>11.284932975871357</c:v>
                </c:pt>
                <c:pt idx="441">
                  <c:v>5.2908536757443585</c:v>
                </c:pt>
                <c:pt idx="442">
                  <c:v>4.2967743756173604</c:v>
                </c:pt>
                <c:pt idx="443">
                  <c:v>-16.697304924509638</c:v>
                </c:pt>
                <c:pt idx="444">
                  <c:v>7.3086157753633643</c:v>
                </c:pt>
                <c:pt idx="445">
                  <c:v>19.314536475236366</c:v>
                </c:pt>
                <c:pt idx="446">
                  <c:v>-2.6795428248906319</c:v>
                </c:pt>
                <c:pt idx="447">
                  <c:v>-6.6736221250176015</c:v>
                </c:pt>
                <c:pt idx="448">
                  <c:v>22.3322985748554</c:v>
                </c:pt>
                <c:pt idx="449">
                  <c:v>-31.661780725271569</c:v>
                </c:pt>
                <c:pt idx="450">
                  <c:v>-1.6558600253985674</c:v>
                </c:pt>
                <c:pt idx="451">
                  <c:v>13.350060674474435</c:v>
                </c:pt>
                <c:pt idx="452">
                  <c:v>-14.644018625652564</c:v>
                </c:pt>
                <c:pt idx="453">
                  <c:v>21.361902074220438</c:v>
                </c:pt>
                <c:pt idx="454">
                  <c:v>-20.63217722590656</c:v>
                </c:pt>
                <c:pt idx="455">
                  <c:v>1.3737434739664423</c:v>
                </c:pt>
                <c:pt idx="456">
                  <c:v>18.379664173839444</c:v>
                </c:pt>
                <c:pt idx="457">
                  <c:v>-12.614415126287554</c:v>
                </c:pt>
                <c:pt idx="458">
                  <c:v>7.3915055735854764</c:v>
                </c:pt>
                <c:pt idx="459">
                  <c:v>16.397426273458478</c:v>
                </c:pt>
                <c:pt idx="460">
                  <c:v>18.40334697333148</c:v>
                </c:pt>
                <c:pt idx="461">
                  <c:v>24.409267673204511</c:v>
                </c:pt>
                <c:pt idx="462">
                  <c:v>6.4151883730775126</c:v>
                </c:pt>
                <c:pt idx="463">
                  <c:v>20.421109072950514</c:v>
                </c:pt>
                <c:pt idx="464">
                  <c:v>-22.572970227176484</c:v>
                </c:pt>
                <c:pt idx="465">
                  <c:v>-9.5670495273034817</c:v>
                </c:pt>
                <c:pt idx="466">
                  <c:v>16.43887117256952</c:v>
                </c:pt>
                <c:pt idx="467">
                  <c:v>7.4447918724425222</c:v>
                </c:pt>
                <c:pt idx="468">
                  <c:v>-19.549287427684476</c:v>
                </c:pt>
                <c:pt idx="469">
                  <c:v>19.456633272188554</c:v>
                </c:pt>
                <c:pt idx="470">
                  <c:v>-12.537446027938444</c:v>
                </c:pt>
                <c:pt idx="471">
                  <c:v>15.468474671934558</c:v>
                </c:pt>
                <c:pt idx="472">
                  <c:v>-9.5256046281924114</c:v>
                </c:pt>
                <c:pt idx="473">
                  <c:v>18.480316071680591</c:v>
                </c:pt>
                <c:pt idx="474">
                  <c:v>15.486236771553592</c:v>
                </c:pt>
                <c:pt idx="475">
                  <c:v>9.4921574714265944</c:v>
                </c:pt>
                <c:pt idx="476">
                  <c:v>24.498078171299596</c:v>
                </c:pt>
                <c:pt idx="477">
                  <c:v>-12.496001128827402</c:v>
                </c:pt>
                <c:pt idx="478">
                  <c:v>9.5099195710456002</c:v>
                </c:pt>
                <c:pt idx="479">
                  <c:v>29.515840270918602</c:v>
                </c:pt>
                <c:pt idx="480">
                  <c:v>-11.478239029208396</c:v>
                </c:pt>
                <c:pt idx="481">
                  <c:v>10.527681670664634</c:v>
                </c:pt>
                <c:pt idx="482">
                  <c:v>-27.466397629462364</c:v>
                </c:pt>
                <c:pt idx="483">
                  <c:v>12.539523070410638</c:v>
                </c:pt>
                <c:pt idx="484">
                  <c:v>-4.4545562297163315</c:v>
                </c:pt>
                <c:pt idx="485">
                  <c:v>6.5513644701566704</c:v>
                </c:pt>
                <c:pt idx="486">
                  <c:v>7.5572851700296724</c:v>
                </c:pt>
                <c:pt idx="487">
                  <c:v>-2.4367941300973257</c:v>
                </c:pt>
                <c:pt idx="488">
                  <c:v>-0.43087343022432378</c:v>
                </c:pt>
                <c:pt idx="489">
                  <c:v>15.575047269648678</c:v>
                </c:pt>
                <c:pt idx="490">
                  <c:v>-9.4190320304783199</c:v>
                </c:pt>
                <c:pt idx="491">
                  <c:v>14.586888669394682</c:v>
                </c:pt>
                <c:pt idx="492">
                  <c:v>-5.4071906307322877</c:v>
                </c:pt>
                <c:pt idx="493">
                  <c:v>-7.4012699308592858</c:v>
                </c:pt>
                <c:pt idx="494">
                  <c:v>-14.395349230986284</c:v>
                </c:pt>
                <c:pt idx="495">
                  <c:v>21.610571468886747</c:v>
                </c:pt>
                <c:pt idx="496">
                  <c:v>-19.383507831240252</c:v>
                </c:pt>
                <c:pt idx="497">
                  <c:v>5.6224128686327504</c:v>
                </c:pt>
                <c:pt idx="498">
                  <c:v>1.6283335685057523</c:v>
                </c:pt>
                <c:pt idx="499">
                  <c:v>-23.365745731621246</c:v>
                </c:pt>
                <c:pt idx="500">
                  <c:v>-21.359825031748244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227</c:v>
                </c:pt>
                <c:pt idx="1">
                  <c:v>270</c:v>
                </c:pt>
                <c:pt idx="2">
                  <c:v>249</c:v>
                </c:pt>
                <c:pt idx="3">
                  <c:v>257</c:v>
                </c:pt>
                <c:pt idx="4">
                  <c:v>264</c:v>
                </c:pt>
                <c:pt idx="5">
                  <c:v>250</c:v>
                </c:pt>
                <c:pt idx="6">
                  <c:v>239</c:v>
                </c:pt>
                <c:pt idx="7">
                  <c:v>232</c:v>
                </c:pt>
                <c:pt idx="8">
                  <c:v>285</c:v>
                </c:pt>
                <c:pt idx="9">
                  <c:v>264</c:v>
                </c:pt>
                <c:pt idx="10">
                  <c:v>260</c:v>
                </c:pt>
                <c:pt idx="11">
                  <c:v>259</c:v>
                </c:pt>
                <c:pt idx="12">
                  <c:v>248</c:v>
                </c:pt>
                <c:pt idx="13">
                  <c:v>232</c:v>
                </c:pt>
                <c:pt idx="14">
                  <c:v>275</c:v>
                </c:pt>
                <c:pt idx="15">
                  <c:v>272</c:v>
                </c:pt>
                <c:pt idx="16">
                  <c:v>269</c:v>
                </c:pt>
                <c:pt idx="17">
                  <c:v>251</c:v>
                </c:pt>
                <c:pt idx="18">
                  <c:v>280</c:v>
                </c:pt>
                <c:pt idx="19">
                  <c:v>278</c:v>
                </c:pt>
                <c:pt idx="20">
                  <c:v>272</c:v>
                </c:pt>
                <c:pt idx="21">
                  <c:v>256</c:v>
                </c:pt>
                <c:pt idx="22">
                  <c:v>225</c:v>
                </c:pt>
                <c:pt idx="23">
                  <c:v>275</c:v>
                </c:pt>
                <c:pt idx="24">
                  <c:v>267</c:v>
                </c:pt>
                <c:pt idx="25">
                  <c:v>248</c:v>
                </c:pt>
                <c:pt idx="26">
                  <c:v>228</c:v>
                </c:pt>
                <c:pt idx="27">
                  <c:v>249</c:v>
                </c:pt>
                <c:pt idx="28">
                  <c:v>255</c:v>
                </c:pt>
                <c:pt idx="29">
                  <c:v>268</c:v>
                </c:pt>
                <c:pt idx="30">
                  <c:v>279</c:v>
                </c:pt>
                <c:pt idx="31">
                  <c:v>231</c:v>
                </c:pt>
                <c:pt idx="32">
                  <c:v>230</c:v>
                </c:pt>
                <c:pt idx="33">
                  <c:v>265</c:v>
                </c:pt>
                <c:pt idx="34">
                  <c:v>228</c:v>
                </c:pt>
                <c:pt idx="35">
                  <c:v>258</c:v>
                </c:pt>
                <c:pt idx="36">
                  <c:v>265</c:v>
                </c:pt>
                <c:pt idx="37">
                  <c:v>286</c:v>
                </c:pt>
                <c:pt idx="38">
                  <c:v>250</c:v>
                </c:pt>
                <c:pt idx="39">
                  <c:v>231</c:v>
                </c:pt>
                <c:pt idx="40">
                  <c:v>270</c:v>
                </c:pt>
                <c:pt idx="41">
                  <c:v>266</c:v>
                </c:pt>
                <c:pt idx="42">
                  <c:v>240</c:v>
                </c:pt>
                <c:pt idx="43">
                  <c:v>244</c:v>
                </c:pt>
                <c:pt idx="44">
                  <c:v>265</c:v>
                </c:pt>
                <c:pt idx="45">
                  <c:v>294</c:v>
                </c:pt>
                <c:pt idx="46">
                  <c:v>274</c:v>
                </c:pt>
                <c:pt idx="47">
                  <c:v>262</c:v>
                </c:pt>
                <c:pt idx="48">
                  <c:v>255</c:v>
                </c:pt>
                <c:pt idx="49">
                  <c:v>251</c:v>
                </c:pt>
                <c:pt idx="50">
                  <c:v>245</c:v>
                </c:pt>
                <c:pt idx="51">
                  <c:v>281</c:v>
                </c:pt>
                <c:pt idx="52">
                  <c:v>259</c:v>
                </c:pt>
                <c:pt idx="53">
                  <c:v>252</c:v>
                </c:pt>
                <c:pt idx="54">
                  <c:v>271</c:v>
                </c:pt>
                <c:pt idx="55">
                  <c:v>263</c:v>
                </c:pt>
                <c:pt idx="56">
                  <c:v>248</c:v>
                </c:pt>
                <c:pt idx="57">
                  <c:v>243</c:v>
                </c:pt>
                <c:pt idx="58">
                  <c:v>302</c:v>
                </c:pt>
                <c:pt idx="59">
                  <c:v>240</c:v>
                </c:pt>
                <c:pt idx="60">
                  <c:v>265</c:v>
                </c:pt>
                <c:pt idx="61">
                  <c:v>249</c:v>
                </c:pt>
                <c:pt idx="62">
                  <c:v>257</c:v>
                </c:pt>
                <c:pt idx="63">
                  <c:v>226</c:v>
                </c:pt>
                <c:pt idx="64">
                  <c:v>281</c:v>
                </c:pt>
                <c:pt idx="65">
                  <c:v>256</c:v>
                </c:pt>
                <c:pt idx="66">
                  <c:v>281</c:v>
                </c:pt>
                <c:pt idx="67">
                  <c:v>235</c:v>
                </c:pt>
                <c:pt idx="68">
                  <c:v>245</c:v>
                </c:pt>
                <c:pt idx="69">
                  <c:v>251</c:v>
                </c:pt>
                <c:pt idx="70">
                  <c:v>263</c:v>
                </c:pt>
                <c:pt idx="71">
                  <c:v>256</c:v>
                </c:pt>
                <c:pt idx="72">
                  <c:v>245</c:v>
                </c:pt>
                <c:pt idx="73">
                  <c:v>253</c:v>
                </c:pt>
                <c:pt idx="74">
                  <c:v>264</c:v>
                </c:pt>
                <c:pt idx="75">
                  <c:v>268</c:v>
                </c:pt>
                <c:pt idx="76">
                  <c:v>229</c:v>
                </c:pt>
                <c:pt idx="77">
                  <c:v>295</c:v>
                </c:pt>
                <c:pt idx="78">
                  <c:v>282</c:v>
                </c:pt>
                <c:pt idx="79">
                  <c:v>249</c:v>
                </c:pt>
                <c:pt idx="80">
                  <c:v>262</c:v>
                </c:pt>
                <c:pt idx="81">
                  <c:v>253</c:v>
                </c:pt>
                <c:pt idx="82">
                  <c:v>279</c:v>
                </c:pt>
                <c:pt idx="83">
                  <c:v>260</c:v>
                </c:pt>
                <c:pt idx="84">
                  <c:v>249</c:v>
                </c:pt>
                <c:pt idx="85">
                  <c:v>261</c:v>
                </c:pt>
                <c:pt idx="86">
                  <c:v>238</c:v>
                </c:pt>
                <c:pt idx="87">
                  <c:v>248</c:v>
                </c:pt>
                <c:pt idx="88">
                  <c:v>275</c:v>
                </c:pt>
                <c:pt idx="89">
                  <c:v>251</c:v>
                </c:pt>
                <c:pt idx="90">
                  <c:v>238</c:v>
                </c:pt>
                <c:pt idx="91">
                  <c:v>259</c:v>
                </c:pt>
                <c:pt idx="92">
                  <c:v>273</c:v>
                </c:pt>
                <c:pt idx="93">
                  <c:v>239</c:v>
                </c:pt>
                <c:pt idx="94">
                  <c:v>232</c:v>
                </c:pt>
                <c:pt idx="95">
                  <c:v>265</c:v>
                </c:pt>
                <c:pt idx="96">
                  <c:v>233</c:v>
                </c:pt>
                <c:pt idx="97">
                  <c:v>265</c:v>
                </c:pt>
                <c:pt idx="98">
                  <c:v>278</c:v>
                </c:pt>
                <c:pt idx="99">
                  <c:v>259</c:v>
                </c:pt>
                <c:pt idx="100">
                  <c:v>300</c:v>
                </c:pt>
                <c:pt idx="101">
                  <c:v>273</c:v>
                </c:pt>
                <c:pt idx="102">
                  <c:v>282</c:v>
                </c:pt>
                <c:pt idx="103">
                  <c:v>265</c:v>
                </c:pt>
                <c:pt idx="104">
                  <c:v>236</c:v>
                </c:pt>
                <c:pt idx="105">
                  <c:v>272</c:v>
                </c:pt>
                <c:pt idx="106">
                  <c:v>284</c:v>
                </c:pt>
                <c:pt idx="107">
                  <c:v>286</c:v>
                </c:pt>
                <c:pt idx="108">
                  <c:v>279</c:v>
                </c:pt>
                <c:pt idx="109">
                  <c:v>323</c:v>
                </c:pt>
                <c:pt idx="110">
                  <c:v>292</c:v>
                </c:pt>
                <c:pt idx="111">
                  <c:v>285</c:v>
                </c:pt>
                <c:pt idx="112">
                  <c:v>304</c:v>
                </c:pt>
                <c:pt idx="113">
                  <c:v>294</c:v>
                </c:pt>
                <c:pt idx="114">
                  <c:v>306</c:v>
                </c:pt>
                <c:pt idx="115">
                  <c:v>290</c:v>
                </c:pt>
                <c:pt idx="116">
                  <c:v>279</c:v>
                </c:pt>
                <c:pt idx="117">
                  <c:v>329</c:v>
                </c:pt>
                <c:pt idx="118">
                  <c:v>289</c:v>
                </c:pt>
                <c:pt idx="119">
                  <c:v>326</c:v>
                </c:pt>
                <c:pt idx="120">
                  <c:v>306</c:v>
                </c:pt>
                <c:pt idx="121">
                  <c:v>312</c:v>
                </c:pt>
                <c:pt idx="122">
                  <c:v>323</c:v>
                </c:pt>
                <c:pt idx="123">
                  <c:v>306</c:v>
                </c:pt>
                <c:pt idx="124">
                  <c:v>314</c:v>
                </c:pt>
                <c:pt idx="125">
                  <c:v>323</c:v>
                </c:pt>
                <c:pt idx="126">
                  <c:v>304</c:v>
                </c:pt>
                <c:pt idx="127">
                  <c:v>307</c:v>
                </c:pt>
                <c:pt idx="128">
                  <c:v>309</c:v>
                </c:pt>
                <c:pt idx="129">
                  <c:v>348</c:v>
                </c:pt>
                <c:pt idx="130">
                  <c:v>324</c:v>
                </c:pt>
                <c:pt idx="131">
                  <c:v>297</c:v>
                </c:pt>
                <c:pt idx="132">
                  <c:v>335</c:v>
                </c:pt>
                <c:pt idx="133">
                  <c:v>310</c:v>
                </c:pt>
                <c:pt idx="134">
                  <c:v>310</c:v>
                </c:pt>
                <c:pt idx="135">
                  <c:v>316</c:v>
                </c:pt>
                <c:pt idx="136">
                  <c:v>351</c:v>
                </c:pt>
                <c:pt idx="137">
                  <c:v>331</c:v>
                </c:pt>
                <c:pt idx="138">
                  <c:v>308</c:v>
                </c:pt>
                <c:pt idx="139">
                  <c:v>308</c:v>
                </c:pt>
                <c:pt idx="140">
                  <c:v>326</c:v>
                </c:pt>
                <c:pt idx="141">
                  <c:v>318</c:v>
                </c:pt>
                <c:pt idx="142">
                  <c:v>335</c:v>
                </c:pt>
                <c:pt idx="143">
                  <c:v>308</c:v>
                </c:pt>
                <c:pt idx="144">
                  <c:v>327</c:v>
                </c:pt>
                <c:pt idx="145">
                  <c:v>285</c:v>
                </c:pt>
                <c:pt idx="146">
                  <c:v>285</c:v>
                </c:pt>
                <c:pt idx="147">
                  <c:v>313</c:v>
                </c:pt>
                <c:pt idx="148">
                  <c:v>305</c:v>
                </c:pt>
                <c:pt idx="149">
                  <c:v>296</c:v>
                </c:pt>
                <c:pt idx="150">
                  <c:v>302</c:v>
                </c:pt>
                <c:pt idx="151">
                  <c:v>294</c:v>
                </c:pt>
                <c:pt idx="152">
                  <c:v>300</c:v>
                </c:pt>
                <c:pt idx="153">
                  <c:v>319</c:v>
                </c:pt>
                <c:pt idx="154">
                  <c:v>273</c:v>
                </c:pt>
                <c:pt idx="155">
                  <c:v>274</c:v>
                </c:pt>
                <c:pt idx="156">
                  <c:v>284</c:v>
                </c:pt>
                <c:pt idx="157">
                  <c:v>284</c:v>
                </c:pt>
                <c:pt idx="158">
                  <c:v>296</c:v>
                </c:pt>
                <c:pt idx="159">
                  <c:v>288</c:v>
                </c:pt>
                <c:pt idx="160">
                  <c:v>274</c:v>
                </c:pt>
                <c:pt idx="161">
                  <c:v>259</c:v>
                </c:pt>
                <c:pt idx="162">
                  <c:v>284</c:v>
                </c:pt>
                <c:pt idx="163">
                  <c:v>293</c:v>
                </c:pt>
                <c:pt idx="164">
                  <c:v>253</c:v>
                </c:pt>
                <c:pt idx="165">
                  <c:v>280</c:v>
                </c:pt>
                <c:pt idx="166">
                  <c:v>293</c:v>
                </c:pt>
                <c:pt idx="167">
                  <c:v>284</c:v>
                </c:pt>
                <c:pt idx="168">
                  <c:v>267</c:v>
                </c:pt>
                <c:pt idx="169">
                  <c:v>286</c:v>
                </c:pt>
                <c:pt idx="170">
                  <c:v>283</c:v>
                </c:pt>
                <c:pt idx="171">
                  <c:v>259</c:v>
                </c:pt>
                <c:pt idx="172">
                  <c:v>252</c:v>
                </c:pt>
                <c:pt idx="173">
                  <c:v>263</c:v>
                </c:pt>
                <c:pt idx="174">
                  <c:v>269</c:v>
                </c:pt>
                <c:pt idx="175">
                  <c:v>287</c:v>
                </c:pt>
                <c:pt idx="176">
                  <c:v>257</c:v>
                </c:pt>
                <c:pt idx="177">
                  <c:v>265</c:v>
                </c:pt>
                <c:pt idx="178">
                  <c:v>268</c:v>
                </c:pt>
                <c:pt idx="179">
                  <c:v>253</c:v>
                </c:pt>
                <c:pt idx="180">
                  <c:v>295</c:v>
                </c:pt>
                <c:pt idx="181">
                  <c:v>267</c:v>
                </c:pt>
                <c:pt idx="182">
                  <c:v>269</c:v>
                </c:pt>
                <c:pt idx="183">
                  <c:v>254</c:v>
                </c:pt>
                <c:pt idx="184">
                  <c:v>293</c:v>
                </c:pt>
                <c:pt idx="185">
                  <c:v>302</c:v>
                </c:pt>
                <c:pt idx="186">
                  <c:v>277</c:v>
                </c:pt>
                <c:pt idx="187">
                  <c:v>262</c:v>
                </c:pt>
                <c:pt idx="188">
                  <c:v>264</c:v>
                </c:pt>
                <c:pt idx="189">
                  <c:v>271</c:v>
                </c:pt>
                <c:pt idx="190">
                  <c:v>295</c:v>
                </c:pt>
                <c:pt idx="191">
                  <c:v>255</c:v>
                </c:pt>
                <c:pt idx="192">
                  <c:v>234</c:v>
                </c:pt>
                <c:pt idx="193">
                  <c:v>263</c:v>
                </c:pt>
                <c:pt idx="194">
                  <c:v>270</c:v>
                </c:pt>
                <c:pt idx="195">
                  <c:v>247</c:v>
                </c:pt>
                <c:pt idx="196">
                  <c:v>232</c:v>
                </c:pt>
                <c:pt idx="197">
                  <c:v>281</c:v>
                </c:pt>
                <c:pt idx="198">
                  <c:v>280</c:v>
                </c:pt>
                <c:pt idx="199">
                  <c:v>257</c:v>
                </c:pt>
                <c:pt idx="200">
                  <c:v>273</c:v>
                </c:pt>
                <c:pt idx="201">
                  <c:v>293</c:v>
                </c:pt>
                <c:pt idx="202">
                  <c:v>285</c:v>
                </c:pt>
                <c:pt idx="203">
                  <c:v>270</c:v>
                </c:pt>
                <c:pt idx="204">
                  <c:v>241</c:v>
                </c:pt>
                <c:pt idx="205">
                  <c:v>252</c:v>
                </c:pt>
                <c:pt idx="206">
                  <c:v>247</c:v>
                </c:pt>
                <c:pt idx="207">
                  <c:v>264</c:v>
                </c:pt>
                <c:pt idx="208">
                  <c:v>240</c:v>
                </c:pt>
                <c:pt idx="209">
                  <c:v>244</c:v>
                </c:pt>
                <c:pt idx="210">
                  <c:v>268</c:v>
                </c:pt>
                <c:pt idx="211">
                  <c:v>304</c:v>
                </c:pt>
                <c:pt idx="212">
                  <c:v>257</c:v>
                </c:pt>
                <c:pt idx="213">
                  <c:v>247</c:v>
                </c:pt>
                <c:pt idx="214">
                  <c:v>249</c:v>
                </c:pt>
                <c:pt idx="215">
                  <c:v>267</c:v>
                </c:pt>
                <c:pt idx="216">
                  <c:v>273</c:v>
                </c:pt>
                <c:pt idx="217">
                  <c:v>264</c:v>
                </c:pt>
                <c:pt idx="218">
                  <c:v>245</c:v>
                </c:pt>
                <c:pt idx="219">
                  <c:v>259</c:v>
                </c:pt>
                <c:pt idx="220">
                  <c:v>269</c:v>
                </c:pt>
                <c:pt idx="221">
                  <c:v>234</c:v>
                </c:pt>
                <c:pt idx="222">
                  <c:v>267</c:v>
                </c:pt>
                <c:pt idx="223">
                  <c:v>243</c:v>
                </c:pt>
                <c:pt idx="224">
                  <c:v>242</c:v>
                </c:pt>
                <c:pt idx="225">
                  <c:v>260</c:v>
                </c:pt>
                <c:pt idx="226">
                  <c:v>275</c:v>
                </c:pt>
                <c:pt idx="227">
                  <c:v>266</c:v>
                </c:pt>
                <c:pt idx="228">
                  <c:v>260</c:v>
                </c:pt>
                <c:pt idx="229">
                  <c:v>254</c:v>
                </c:pt>
                <c:pt idx="230">
                  <c:v>256</c:v>
                </c:pt>
                <c:pt idx="231">
                  <c:v>270</c:v>
                </c:pt>
                <c:pt idx="232">
                  <c:v>257</c:v>
                </c:pt>
                <c:pt idx="233">
                  <c:v>258</c:v>
                </c:pt>
                <c:pt idx="234">
                  <c:v>266</c:v>
                </c:pt>
                <c:pt idx="235">
                  <c:v>266</c:v>
                </c:pt>
                <c:pt idx="236">
                  <c:v>254</c:v>
                </c:pt>
                <c:pt idx="237">
                  <c:v>254</c:v>
                </c:pt>
                <c:pt idx="238">
                  <c:v>264</c:v>
                </c:pt>
                <c:pt idx="239">
                  <c:v>259</c:v>
                </c:pt>
                <c:pt idx="240">
                  <c:v>205</c:v>
                </c:pt>
                <c:pt idx="241">
                  <c:v>258</c:v>
                </c:pt>
                <c:pt idx="242">
                  <c:v>264</c:v>
                </c:pt>
                <c:pt idx="243">
                  <c:v>251</c:v>
                </c:pt>
                <c:pt idx="244">
                  <c:v>265</c:v>
                </c:pt>
                <c:pt idx="245">
                  <c:v>248</c:v>
                </c:pt>
                <c:pt idx="246">
                  <c:v>288</c:v>
                </c:pt>
                <c:pt idx="247">
                  <c:v>262</c:v>
                </c:pt>
                <c:pt idx="248">
                  <c:v>254</c:v>
                </c:pt>
                <c:pt idx="249">
                  <c:v>268</c:v>
                </c:pt>
                <c:pt idx="250">
                  <c:v>251</c:v>
                </c:pt>
                <c:pt idx="251">
                  <c:v>265</c:v>
                </c:pt>
                <c:pt idx="252">
                  <c:v>259</c:v>
                </c:pt>
                <c:pt idx="253">
                  <c:v>236</c:v>
                </c:pt>
                <c:pt idx="254">
                  <c:v>263</c:v>
                </c:pt>
                <c:pt idx="255">
                  <c:v>249</c:v>
                </c:pt>
                <c:pt idx="256">
                  <c:v>272</c:v>
                </c:pt>
                <c:pt idx="257">
                  <c:v>274</c:v>
                </c:pt>
                <c:pt idx="258">
                  <c:v>241</c:v>
                </c:pt>
                <c:pt idx="259">
                  <c:v>234</c:v>
                </c:pt>
                <c:pt idx="260">
                  <c:v>241</c:v>
                </c:pt>
                <c:pt idx="261">
                  <c:v>268</c:v>
                </c:pt>
                <c:pt idx="262">
                  <c:v>246</c:v>
                </c:pt>
                <c:pt idx="263">
                  <c:v>258</c:v>
                </c:pt>
                <c:pt idx="264">
                  <c:v>246</c:v>
                </c:pt>
                <c:pt idx="265">
                  <c:v>255</c:v>
                </c:pt>
                <c:pt idx="266">
                  <c:v>272</c:v>
                </c:pt>
                <c:pt idx="267">
                  <c:v>230</c:v>
                </c:pt>
                <c:pt idx="268">
                  <c:v>250</c:v>
                </c:pt>
                <c:pt idx="269">
                  <c:v>256</c:v>
                </c:pt>
                <c:pt idx="270">
                  <c:v>259</c:v>
                </c:pt>
                <c:pt idx="271">
                  <c:v>260</c:v>
                </c:pt>
                <c:pt idx="272">
                  <c:v>241</c:v>
                </c:pt>
                <c:pt idx="273">
                  <c:v>280</c:v>
                </c:pt>
                <c:pt idx="274">
                  <c:v>268</c:v>
                </c:pt>
                <c:pt idx="275">
                  <c:v>241</c:v>
                </c:pt>
                <c:pt idx="276">
                  <c:v>271</c:v>
                </c:pt>
                <c:pt idx="277">
                  <c:v>257</c:v>
                </c:pt>
                <c:pt idx="278">
                  <c:v>241</c:v>
                </c:pt>
                <c:pt idx="279">
                  <c:v>251</c:v>
                </c:pt>
                <c:pt idx="280">
                  <c:v>262</c:v>
                </c:pt>
                <c:pt idx="281">
                  <c:v>259</c:v>
                </c:pt>
                <c:pt idx="282">
                  <c:v>232</c:v>
                </c:pt>
                <c:pt idx="283">
                  <c:v>262</c:v>
                </c:pt>
                <c:pt idx="284">
                  <c:v>290</c:v>
                </c:pt>
                <c:pt idx="285">
                  <c:v>276</c:v>
                </c:pt>
                <c:pt idx="286">
                  <c:v>243</c:v>
                </c:pt>
                <c:pt idx="287">
                  <c:v>264</c:v>
                </c:pt>
                <c:pt idx="288">
                  <c:v>246</c:v>
                </c:pt>
                <c:pt idx="289">
                  <c:v>258</c:v>
                </c:pt>
                <c:pt idx="290">
                  <c:v>287</c:v>
                </c:pt>
                <c:pt idx="291">
                  <c:v>271</c:v>
                </c:pt>
                <c:pt idx="292">
                  <c:v>266</c:v>
                </c:pt>
                <c:pt idx="293">
                  <c:v>254</c:v>
                </c:pt>
                <c:pt idx="294">
                  <c:v>268</c:v>
                </c:pt>
                <c:pt idx="295">
                  <c:v>262</c:v>
                </c:pt>
                <c:pt idx="296">
                  <c:v>274</c:v>
                </c:pt>
                <c:pt idx="297">
                  <c:v>255</c:v>
                </c:pt>
                <c:pt idx="298">
                  <c:v>268</c:v>
                </c:pt>
                <c:pt idx="299">
                  <c:v>253</c:v>
                </c:pt>
                <c:pt idx="300">
                  <c:v>246</c:v>
                </c:pt>
                <c:pt idx="301">
                  <c:v>270</c:v>
                </c:pt>
                <c:pt idx="302">
                  <c:v>289</c:v>
                </c:pt>
                <c:pt idx="303">
                  <c:v>245</c:v>
                </c:pt>
                <c:pt idx="304">
                  <c:v>281</c:v>
                </c:pt>
                <c:pt idx="305">
                  <c:v>269</c:v>
                </c:pt>
                <c:pt idx="306">
                  <c:v>255</c:v>
                </c:pt>
                <c:pt idx="307">
                  <c:v>274</c:v>
                </c:pt>
                <c:pt idx="308">
                  <c:v>302</c:v>
                </c:pt>
                <c:pt idx="309">
                  <c:v>261</c:v>
                </c:pt>
                <c:pt idx="310">
                  <c:v>271</c:v>
                </c:pt>
                <c:pt idx="311">
                  <c:v>271</c:v>
                </c:pt>
                <c:pt idx="312">
                  <c:v>252</c:v>
                </c:pt>
                <c:pt idx="313">
                  <c:v>258</c:v>
                </c:pt>
                <c:pt idx="314">
                  <c:v>280</c:v>
                </c:pt>
                <c:pt idx="315">
                  <c:v>253</c:v>
                </c:pt>
                <c:pt idx="316">
                  <c:v>267</c:v>
                </c:pt>
                <c:pt idx="317">
                  <c:v>271</c:v>
                </c:pt>
                <c:pt idx="318">
                  <c:v>290</c:v>
                </c:pt>
                <c:pt idx="319">
                  <c:v>260</c:v>
                </c:pt>
                <c:pt idx="320">
                  <c:v>234</c:v>
                </c:pt>
                <c:pt idx="321">
                  <c:v>252</c:v>
                </c:pt>
                <c:pt idx="322">
                  <c:v>277</c:v>
                </c:pt>
                <c:pt idx="323">
                  <c:v>275</c:v>
                </c:pt>
                <c:pt idx="324">
                  <c:v>264</c:v>
                </c:pt>
                <c:pt idx="325">
                  <c:v>246</c:v>
                </c:pt>
                <c:pt idx="326">
                  <c:v>276</c:v>
                </c:pt>
                <c:pt idx="327">
                  <c:v>262</c:v>
                </c:pt>
                <c:pt idx="328">
                  <c:v>255</c:v>
                </c:pt>
                <c:pt idx="329">
                  <c:v>257</c:v>
                </c:pt>
                <c:pt idx="330">
                  <c:v>254</c:v>
                </c:pt>
                <c:pt idx="331">
                  <c:v>254</c:v>
                </c:pt>
                <c:pt idx="332">
                  <c:v>264</c:v>
                </c:pt>
                <c:pt idx="333">
                  <c:v>279</c:v>
                </c:pt>
                <c:pt idx="334">
                  <c:v>272</c:v>
                </c:pt>
                <c:pt idx="335">
                  <c:v>291</c:v>
                </c:pt>
                <c:pt idx="336">
                  <c:v>305</c:v>
                </c:pt>
                <c:pt idx="337">
                  <c:v>230</c:v>
                </c:pt>
                <c:pt idx="338">
                  <c:v>263</c:v>
                </c:pt>
                <c:pt idx="339">
                  <c:v>251</c:v>
                </c:pt>
                <c:pt idx="340">
                  <c:v>245</c:v>
                </c:pt>
                <c:pt idx="341">
                  <c:v>253</c:v>
                </c:pt>
                <c:pt idx="342">
                  <c:v>271</c:v>
                </c:pt>
                <c:pt idx="343">
                  <c:v>293</c:v>
                </c:pt>
                <c:pt idx="344">
                  <c:v>251</c:v>
                </c:pt>
                <c:pt idx="345">
                  <c:v>243</c:v>
                </c:pt>
                <c:pt idx="346">
                  <c:v>259</c:v>
                </c:pt>
                <c:pt idx="347">
                  <c:v>249</c:v>
                </c:pt>
                <c:pt idx="348">
                  <c:v>259</c:v>
                </c:pt>
                <c:pt idx="349">
                  <c:v>265</c:v>
                </c:pt>
                <c:pt idx="350">
                  <c:v>241</c:v>
                </c:pt>
                <c:pt idx="351">
                  <c:v>260</c:v>
                </c:pt>
                <c:pt idx="352">
                  <c:v>252</c:v>
                </c:pt>
                <c:pt idx="353">
                  <c:v>256</c:v>
                </c:pt>
                <c:pt idx="354">
                  <c:v>272</c:v>
                </c:pt>
                <c:pt idx="355">
                  <c:v>260</c:v>
                </c:pt>
                <c:pt idx="356">
                  <c:v>260</c:v>
                </c:pt>
                <c:pt idx="357">
                  <c:v>258</c:v>
                </c:pt>
                <c:pt idx="358">
                  <c:v>266</c:v>
                </c:pt>
                <c:pt idx="359">
                  <c:v>286</c:v>
                </c:pt>
                <c:pt idx="360">
                  <c:v>254</c:v>
                </c:pt>
                <c:pt idx="361">
                  <c:v>265</c:v>
                </c:pt>
                <c:pt idx="362">
                  <c:v>230</c:v>
                </c:pt>
                <c:pt idx="363">
                  <c:v>269</c:v>
                </c:pt>
                <c:pt idx="364">
                  <c:v>243</c:v>
                </c:pt>
                <c:pt idx="365">
                  <c:v>246</c:v>
                </c:pt>
                <c:pt idx="366">
                  <c:v>282</c:v>
                </c:pt>
                <c:pt idx="367">
                  <c:v>248</c:v>
                </c:pt>
                <c:pt idx="368">
                  <c:v>254</c:v>
                </c:pt>
                <c:pt idx="369">
                  <c:v>251</c:v>
                </c:pt>
                <c:pt idx="370">
                  <c:v>277</c:v>
                </c:pt>
                <c:pt idx="371">
                  <c:v>273</c:v>
                </c:pt>
                <c:pt idx="372">
                  <c:v>231</c:v>
                </c:pt>
                <c:pt idx="373">
                  <c:v>242</c:v>
                </c:pt>
                <c:pt idx="374">
                  <c:v>274</c:v>
                </c:pt>
                <c:pt idx="375">
                  <c:v>274</c:v>
                </c:pt>
                <c:pt idx="376">
                  <c:v>240</c:v>
                </c:pt>
                <c:pt idx="377">
                  <c:v>266</c:v>
                </c:pt>
                <c:pt idx="378">
                  <c:v>277</c:v>
                </c:pt>
                <c:pt idx="379">
                  <c:v>225</c:v>
                </c:pt>
                <c:pt idx="380">
                  <c:v>244</c:v>
                </c:pt>
                <c:pt idx="381">
                  <c:v>224</c:v>
                </c:pt>
                <c:pt idx="382">
                  <c:v>270</c:v>
                </c:pt>
                <c:pt idx="383">
                  <c:v>271</c:v>
                </c:pt>
                <c:pt idx="384">
                  <c:v>267</c:v>
                </c:pt>
                <c:pt idx="385">
                  <c:v>273</c:v>
                </c:pt>
                <c:pt idx="386">
                  <c:v>264</c:v>
                </c:pt>
                <c:pt idx="387">
                  <c:v>252</c:v>
                </c:pt>
                <c:pt idx="388">
                  <c:v>254</c:v>
                </c:pt>
                <c:pt idx="389">
                  <c:v>239</c:v>
                </c:pt>
                <c:pt idx="390">
                  <c:v>251</c:v>
                </c:pt>
                <c:pt idx="391">
                  <c:v>245</c:v>
                </c:pt>
                <c:pt idx="392">
                  <c:v>254</c:v>
                </c:pt>
                <c:pt idx="393">
                  <c:v>265</c:v>
                </c:pt>
                <c:pt idx="394">
                  <c:v>244</c:v>
                </c:pt>
                <c:pt idx="395">
                  <c:v>234</c:v>
                </c:pt>
                <c:pt idx="396">
                  <c:v>255</c:v>
                </c:pt>
                <c:pt idx="397">
                  <c:v>274</c:v>
                </c:pt>
                <c:pt idx="398">
                  <c:v>253</c:v>
                </c:pt>
                <c:pt idx="399">
                  <c:v>252</c:v>
                </c:pt>
                <c:pt idx="400">
                  <c:v>237</c:v>
                </c:pt>
                <c:pt idx="401">
                  <c:v>292</c:v>
                </c:pt>
                <c:pt idx="402">
                  <c:v>244</c:v>
                </c:pt>
                <c:pt idx="403">
                  <c:v>247</c:v>
                </c:pt>
                <c:pt idx="404">
                  <c:v>273</c:v>
                </c:pt>
                <c:pt idx="405">
                  <c:v>263</c:v>
                </c:pt>
                <c:pt idx="406">
                  <c:v>236</c:v>
                </c:pt>
                <c:pt idx="407">
                  <c:v>273</c:v>
                </c:pt>
                <c:pt idx="408">
                  <c:v>230</c:v>
                </c:pt>
                <c:pt idx="409">
                  <c:v>287</c:v>
                </c:pt>
                <c:pt idx="410">
                  <c:v>233</c:v>
                </c:pt>
                <c:pt idx="411">
                  <c:v>255</c:v>
                </c:pt>
                <c:pt idx="412">
                  <c:v>261</c:v>
                </c:pt>
                <c:pt idx="413">
                  <c:v>243</c:v>
                </c:pt>
                <c:pt idx="414">
                  <c:v>278</c:v>
                </c:pt>
                <c:pt idx="415">
                  <c:v>270</c:v>
                </c:pt>
                <c:pt idx="416">
                  <c:v>290</c:v>
                </c:pt>
                <c:pt idx="417">
                  <c:v>283</c:v>
                </c:pt>
                <c:pt idx="418">
                  <c:v>246</c:v>
                </c:pt>
                <c:pt idx="419">
                  <c:v>204</c:v>
                </c:pt>
                <c:pt idx="420">
                  <c:v>258</c:v>
                </c:pt>
                <c:pt idx="421">
                  <c:v>245</c:v>
                </c:pt>
                <c:pt idx="422">
                  <c:v>252</c:v>
                </c:pt>
                <c:pt idx="423">
                  <c:v>249</c:v>
                </c:pt>
                <c:pt idx="424">
                  <c:v>270</c:v>
                </c:pt>
                <c:pt idx="425">
                  <c:v>242</c:v>
                </c:pt>
                <c:pt idx="426">
                  <c:v>256</c:v>
                </c:pt>
                <c:pt idx="427">
                  <c:v>273</c:v>
                </c:pt>
                <c:pt idx="428">
                  <c:v>251</c:v>
                </c:pt>
                <c:pt idx="429">
                  <c:v>250</c:v>
                </c:pt>
                <c:pt idx="430">
                  <c:v>239</c:v>
                </c:pt>
                <c:pt idx="431">
                  <c:v>242</c:v>
                </c:pt>
                <c:pt idx="432">
                  <c:v>275</c:v>
                </c:pt>
                <c:pt idx="433">
                  <c:v>268</c:v>
                </c:pt>
                <c:pt idx="434">
                  <c:v>268</c:v>
                </c:pt>
                <c:pt idx="435">
                  <c:v>268</c:v>
                </c:pt>
                <c:pt idx="436">
                  <c:v>253</c:v>
                </c:pt>
                <c:pt idx="437">
                  <c:v>227</c:v>
                </c:pt>
                <c:pt idx="438">
                  <c:v>258</c:v>
                </c:pt>
                <c:pt idx="439">
                  <c:v>242</c:v>
                </c:pt>
                <c:pt idx="440">
                  <c:v>267</c:v>
                </c:pt>
                <c:pt idx="441">
                  <c:v>261</c:v>
                </c:pt>
                <c:pt idx="442">
                  <c:v>260</c:v>
                </c:pt>
                <c:pt idx="443">
                  <c:v>239</c:v>
                </c:pt>
                <c:pt idx="444">
                  <c:v>263</c:v>
                </c:pt>
                <c:pt idx="445">
                  <c:v>275</c:v>
                </c:pt>
                <c:pt idx="446">
                  <c:v>253</c:v>
                </c:pt>
                <c:pt idx="447">
                  <c:v>249</c:v>
                </c:pt>
                <c:pt idx="448">
                  <c:v>278</c:v>
                </c:pt>
                <c:pt idx="449">
                  <c:v>224</c:v>
                </c:pt>
                <c:pt idx="450">
                  <c:v>254</c:v>
                </c:pt>
                <c:pt idx="451">
                  <c:v>269</c:v>
                </c:pt>
                <c:pt idx="452">
                  <c:v>241</c:v>
                </c:pt>
                <c:pt idx="453">
                  <c:v>277</c:v>
                </c:pt>
                <c:pt idx="454">
                  <c:v>235</c:v>
                </c:pt>
                <c:pt idx="455">
                  <c:v>257</c:v>
                </c:pt>
                <c:pt idx="456">
                  <c:v>274</c:v>
                </c:pt>
                <c:pt idx="457">
                  <c:v>243</c:v>
                </c:pt>
                <c:pt idx="458">
                  <c:v>263</c:v>
                </c:pt>
                <c:pt idx="459">
                  <c:v>272</c:v>
                </c:pt>
                <c:pt idx="460">
                  <c:v>274</c:v>
                </c:pt>
                <c:pt idx="461">
                  <c:v>280</c:v>
                </c:pt>
                <c:pt idx="462">
                  <c:v>262</c:v>
                </c:pt>
                <c:pt idx="463">
                  <c:v>276</c:v>
                </c:pt>
                <c:pt idx="464">
                  <c:v>233</c:v>
                </c:pt>
                <c:pt idx="465">
                  <c:v>246</c:v>
                </c:pt>
                <c:pt idx="466">
                  <c:v>272</c:v>
                </c:pt>
                <c:pt idx="467">
                  <c:v>263</c:v>
                </c:pt>
                <c:pt idx="468">
                  <c:v>236</c:v>
                </c:pt>
                <c:pt idx="469">
                  <c:v>275</c:v>
                </c:pt>
                <c:pt idx="470">
                  <c:v>243</c:v>
                </c:pt>
                <c:pt idx="471">
                  <c:v>271</c:v>
                </c:pt>
                <c:pt idx="472">
                  <c:v>246</c:v>
                </c:pt>
                <c:pt idx="473">
                  <c:v>274</c:v>
                </c:pt>
                <c:pt idx="474">
                  <c:v>271</c:v>
                </c:pt>
                <c:pt idx="475">
                  <c:v>265</c:v>
                </c:pt>
                <c:pt idx="476">
                  <c:v>280</c:v>
                </c:pt>
                <c:pt idx="477">
                  <c:v>243</c:v>
                </c:pt>
                <c:pt idx="478">
                  <c:v>265</c:v>
                </c:pt>
                <c:pt idx="479">
                  <c:v>285</c:v>
                </c:pt>
                <c:pt idx="480">
                  <c:v>244</c:v>
                </c:pt>
                <c:pt idx="481">
                  <c:v>266</c:v>
                </c:pt>
                <c:pt idx="482">
                  <c:v>228</c:v>
                </c:pt>
                <c:pt idx="483">
                  <c:v>268</c:v>
                </c:pt>
                <c:pt idx="484">
                  <c:v>251</c:v>
                </c:pt>
                <c:pt idx="485">
                  <c:v>262</c:v>
                </c:pt>
                <c:pt idx="486">
                  <c:v>263</c:v>
                </c:pt>
                <c:pt idx="487">
                  <c:v>253</c:v>
                </c:pt>
                <c:pt idx="488">
                  <c:v>255</c:v>
                </c:pt>
                <c:pt idx="489">
                  <c:v>271</c:v>
                </c:pt>
                <c:pt idx="490">
                  <c:v>246</c:v>
                </c:pt>
                <c:pt idx="491">
                  <c:v>270</c:v>
                </c:pt>
                <c:pt idx="492">
                  <c:v>250</c:v>
                </c:pt>
                <c:pt idx="493">
                  <c:v>248</c:v>
                </c:pt>
                <c:pt idx="494">
                  <c:v>241</c:v>
                </c:pt>
                <c:pt idx="495">
                  <c:v>277</c:v>
                </c:pt>
                <c:pt idx="496">
                  <c:v>236</c:v>
                </c:pt>
                <c:pt idx="497">
                  <c:v>261</c:v>
                </c:pt>
                <c:pt idx="498">
                  <c:v>257</c:v>
                </c:pt>
                <c:pt idx="499">
                  <c:v>232</c:v>
                </c:pt>
                <c:pt idx="500">
                  <c:v>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AE41" sqref="AE41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65.583457936780022</v>
      </c>
      <c r="G5" s="2">
        <v>12.078988505366667</v>
      </c>
      <c r="H5" s="2">
        <v>0</v>
      </c>
      <c r="I5" s="2">
        <v>0</v>
      </c>
      <c r="J5" s="2">
        <v>0</v>
      </c>
      <c r="L5">
        <v>285</v>
      </c>
      <c r="M5" s="3">
        <f>F6-L5</f>
        <v>132.99679535751204</v>
      </c>
      <c r="N5" s="2">
        <v>0</v>
      </c>
    </row>
    <row r="6" spans="1:17" x14ac:dyDescent="0.3">
      <c r="B6" s="7"/>
      <c r="C6" t="s">
        <v>11</v>
      </c>
      <c r="E6" t="s">
        <v>23</v>
      </c>
      <c r="F6" s="2">
        <v>417.99679535751204</v>
      </c>
      <c r="G6" s="2">
        <v>415.54030749292741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0.85697163322937964</v>
      </c>
      <c r="G7">
        <f>F7</f>
        <v>0.85697163322937964</v>
      </c>
      <c r="H7">
        <f>F7</f>
        <v>0.85697163322937964</v>
      </c>
      <c r="I7">
        <f>F7</f>
        <v>0.85697163322937964</v>
      </c>
      <c r="J7">
        <f>F7</f>
        <v>0.85697163322937964</v>
      </c>
    </row>
    <row r="8" spans="1:17" x14ac:dyDescent="0.3">
      <c r="B8" s="7"/>
      <c r="C8" t="s">
        <v>13</v>
      </c>
      <c r="E8" t="s">
        <v>0</v>
      </c>
      <c r="F8">
        <f>2*SQRT(2*LN(2))*F7</f>
        <v>2.018013979951454</v>
      </c>
      <c r="G8">
        <f t="shared" ref="G8:H8" si="0">2*SQRT(2*LN(2))*G7</f>
        <v>2.018013979951454</v>
      </c>
      <c r="H8">
        <f t="shared" si="0"/>
        <v>2.018013979951454</v>
      </c>
      <c r="I8">
        <f t="shared" ref="I8:J8" si="1">2*SQRT(2*LN(2))*I7</f>
        <v>2.018013979951454</v>
      </c>
      <c r="J8">
        <f t="shared" si="1"/>
        <v>2.018013979951454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140.88043765218035</v>
      </c>
      <c r="G9">
        <f t="shared" si="2"/>
        <v>25.946987861970921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166.82742551415126</v>
      </c>
      <c r="M10" s="4">
        <f>SUM(M12:M1113)</f>
        <v>130623.87517000882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829</v>
      </c>
      <c r="B12">
        <v>227</v>
      </c>
      <c r="C12">
        <f>$P$12*A12+$Q$12</f>
        <v>258.32017496825171</v>
      </c>
      <c r="D12">
        <f>$E$2-A12-$N$5</f>
        <v>424.59999999999991</v>
      </c>
      <c r="E12">
        <f>B12-C12</f>
        <v>-31.320174968251706</v>
      </c>
      <c r="F12">
        <f t="shared" ref="F12:J27" si="4">F$5*EXP(-(($D12-F$6)^2)/(2*F$7^2))</f>
        <v>8.4038535155675694E-12</v>
      </c>
      <c r="G12">
        <f>G$5*EXP(-(($D12-G$6)^2)/(2*G$7^2))</f>
        <v>6.5047198631079572E-24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8.4038535155740738E-12</v>
      </c>
      <c r="L12">
        <f>E12-K12</f>
        <v>-31.320174968260108</v>
      </c>
      <c r="M12">
        <f>(L12)^2</f>
        <v>980.95336004242711</v>
      </c>
      <c r="N12">
        <v>829</v>
      </c>
      <c r="O12">
        <v>227</v>
      </c>
      <c r="P12" s="2">
        <f t="array" ref="P12:Q14">LINEST(O12:O61,N12:N61,1,1)</f>
        <v>-0.11841399746024601</v>
      </c>
      <c r="Q12" s="2">
        <v>356.48537886279564</v>
      </c>
    </row>
    <row r="13" spans="1:17" x14ac:dyDescent="0.3">
      <c r="A13">
        <v>829.05</v>
      </c>
      <c r="B13">
        <v>270</v>
      </c>
      <c r="C13">
        <f t="shared" ref="C13:C76" si="5">$P$12*A13+$Q$12</f>
        <v>258.3142542683787</v>
      </c>
      <c r="D13">
        <f t="shared" ref="D13:D76" si="6">$E$2-A13-$N$5</f>
        <v>424.54999999999995</v>
      </c>
      <c r="E13">
        <f t="shared" ref="E13:E76" si="7">B13-C13</f>
        <v>11.685745731621296</v>
      </c>
      <c r="F13">
        <f t="shared" ref="F13:I76" si="8">F$5*EXP(-(($D13-F$6)^2)/(2*F$7^2))</f>
        <v>1.3151721165675894E-11</v>
      </c>
      <c r="G13">
        <f t="shared" si="8"/>
        <v>1.2032782360888326E-23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1.3151721165687927E-11</v>
      </c>
      <c r="L13">
        <f t="shared" ref="L13:L75" si="10">E13-K13</f>
        <v>11.685745731608144</v>
      </c>
      <c r="M13">
        <f t="shared" ref="M13:M76" si="11">(L13)^2</f>
        <v>136.55665330379796</v>
      </c>
      <c r="N13">
        <v>829.05</v>
      </c>
      <c r="O13">
        <v>270</v>
      </c>
      <c r="P13" s="2">
        <v>0.19389756263637045</v>
      </c>
      <c r="Q13" s="2">
        <v>163.18112793378128</v>
      </c>
    </row>
    <row r="14" spans="1:17" x14ac:dyDescent="0.3">
      <c r="A14">
        <v>829.09999999999991</v>
      </c>
      <c r="B14">
        <v>249</v>
      </c>
      <c r="C14">
        <f t="shared" si="5"/>
        <v>258.3083335685057</v>
      </c>
      <c r="D14">
        <f t="shared" si="6"/>
        <v>424.5</v>
      </c>
      <c r="E14">
        <f t="shared" si="7"/>
        <v>-9.3083335685057023</v>
      </c>
      <c r="F14">
        <f t="shared" si="8"/>
        <v>2.0512014429112711E-11</v>
      </c>
      <c r="G14">
        <f t="shared" si="8"/>
        <v>2.2183247636006525E-23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2.0512014429134893E-11</v>
      </c>
      <c r="L14">
        <f t="shared" si="10"/>
        <v>-9.3083335685262139</v>
      </c>
      <c r="M14">
        <f t="shared" si="11"/>
        <v>86.645073822951957</v>
      </c>
      <c r="N14">
        <v>829.09999999999991</v>
      </c>
      <c r="O14">
        <v>249</v>
      </c>
      <c r="P14" s="2">
        <v>7.7100772356407015E-3</v>
      </c>
      <c r="Q14" s="2">
        <v>16.323134766676159</v>
      </c>
    </row>
    <row r="15" spans="1:17" x14ac:dyDescent="0.3">
      <c r="A15">
        <v>829.14999999999986</v>
      </c>
      <c r="B15">
        <v>257</v>
      </c>
      <c r="C15">
        <f t="shared" si="5"/>
        <v>258.3024128686327</v>
      </c>
      <c r="D15">
        <f t="shared" si="6"/>
        <v>424.45000000000005</v>
      </c>
      <c r="E15">
        <f t="shared" si="7"/>
        <v>-1.3024128686327003</v>
      </c>
      <c r="F15">
        <f t="shared" si="8"/>
        <v>3.1882739872016156E-11</v>
      </c>
      <c r="G15">
        <f t="shared" si="8"/>
        <v>4.0757336485678694E-23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3.1882739872056914E-11</v>
      </c>
      <c r="L15">
        <f t="shared" si="10"/>
        <v>-1.3024128686645831</v>
      </c>
      <c r="M15">
        <f t="shared" si="11"/>
        <v>1.6962792804631084</v>
      </c>
      <c r="N15">
        <v>829.14999999999986</v>
      </c>
      <c r="O15">
        <v>257</v>
      </c>
    </row>
    <row r="16" spans="1:17" x14ac:dyDescent="0.3">
      <c r="A16">
        <v>829.19999999999982</v>
      </c>
      <c r="B16">
        <v>264</v>
      </c>
      <c r="C16">
        <f t="shared" si="5"/>
        <v>258.29649216875964</v>
      </c>
      <c r="D16">
        <f t="shared" si="6"/>
        <v>424.40000000000009</v>
      </c>
      <c r="E16">
        <f t="shared" si="7"/>
        <v>5.7035078312403584</v>
      </c>
      <c r="F16">
        <f t="shared" si="8"/>
        <v>4.9388354877345385E-11</v>
      </c>
      <c r="G16">
        <f t="shared" si="8"/>
        <v>7.4629075940136109E-23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4.9388354877420012E-11</v>
      </c>
      <c r="L16">
        <f t="shared" si="10"/>
        <v>5.7035078311909704</v>
      </c>
      <c r="M16">
        <f t="shared" si="11"/>
        <v>32.530001580456727</v>
      </c>
      <c r="N16">
        <v>829.19999999999982</v>
      </c>
      <c r="O16">
        <v>264</v>
      </c>
    </row>
    <row r="17" spans="1:15" x14ac:dyDescent="0.3">
      <c r="A17">
        <v>829.24999999999977</v>
      </c>
      <c r="B17">
        <v>250</v>
      </c>
      <c r="C17">
        <f t="shared" si="5"/>
        <v>258.2905714688867</v>
      </c>
      <c r="D17">
        <f t="shared" si="6"/>
        <v>424.35000000000014</v>
      </c>
      <c r="E17">
        <f t="shared" si="7"/>
        <v>-8.2905714688866965</v>
      </c>
      <c r="F17">
        <f t="shared" si="8"/>
        <v>7.6245652629406748E-11</v>
      </c>
      <c r="G17">
        <f t="shared" si="8"/>
        <v>1.3618583417178869E-22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7.6245652629542936E-11</v>
      </c>
      <c r="L17">
        <f t="shared" si="10"/>
        <v>-8.2905714689629413</v>
      </c>
      <c r="M17">
        <f t="shared" si="11"/>
        <v>68.73357528198234</v>
      </c>
      <c r="N17">
        <v>829.24999999999977</v>
      </c>
      <c r="O17">
        <v>250</v>
      </c>
    </row>
    <row r="18" spans="1:15" x14ac:dyDescent="0.3">
      <c r="A18">
        <v>829.29999999999973</v>
      </c>
      <c r="B18">
        <v>239</v>
      </c>
      <c r="C18">
        <f t="shared" si="5"/>
        <v>258.28465076901364</v>
      </c>
      <c r="D18">
        <f t="shared" si="6"/>
        <v>424.30000000000018</v>
      </c>
      <c r="E18">
        <f t="shared" si="7"/>
        <v>-19.284650769013638</v>
      </c>
      <c r="F18">
        <f t="shared" si="8"/>
        <v>1.1730788749649622E-10</v>
      </c>
      <c r="G18">
        <f t="shared" si="8"/>
        <v>2.4767228346570172E-22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1.1730788749674389E-10</v>
      </c>
      <c r="L18">
        <f t="shared" si="10"/>
        <v>-19.284650769130945</v>
      </c>
      <c r="M18">
        <f t="shared" si="11"/>
        <v>371.89775528734276</v>
      </c>
      <c r="N18">
        <v>829.29999999999973</v>
      </c>
      <c r="O18">
        <v>239</v>
      </c>
    </row>
    <row r="19" spans="1:15" x14ac:dyDescent="0.3">
      <c r="A19">
        <v>829.34999999999968</v>
      </c>
      <c r="B19">
        <v>232</v>
      </c>
      <c r="C19">
        <f t="shared" si="5"/>
        <v>258.27873006914064</v>
      </c>
      <c r="D19">
        <f t="shared" si="6"/>
        <v>424.25000000000023</v>
      </c>
      <c r="E19">
        <f t="shared" si="7"/>
        <v>-26.278730069140636</v>
      </c>
      <c r="F19">
        <f t="shared" si="8"/>
        <v>1.7987091489115199E-10</v>
      </c>
      <c r="G19">
        <f t="shared" si="8"/>
        <v>4.4889470530053822E-22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1.7987091489160089E-10</v>
      </c>
      <c r="L19">
        <f t="shared" si="10"/>
        <v>-26.278730069320506</v>
      </c>
      <c r="M19">
        <f t="shared" si="11"/>
        <v>690.5716540562097</v>
      </c>
      <c r="N19">
        <v>829.34999999999968</v>
      </c>
      <c r="O19">
        <v>232</v>
      </c>
    </row>
    <row r="20" spans="1:15" x14ac:dyDescent="0.3">
      <c r="A20">
        <v>829.39999999999964</v>
      </c>
      <c r="B20">
        <v>285</v>
      </c>
      <c r="C20">
        <f t="shared" si="5"/>
        <v>258.27280936926763</v>
      </c>
      <c r="D20">
        <f t="shared" si="6"/>
        <v>424.20000000000027</v>
      </c>
      <c r="E20">
        <f t="shared" si="7"/>
        <v>26.727190630732366</v>
      </c>
      <c r="F20">
        <f t="shared" si="8"/>
        <v>2.7486299543425263E-10</v>
      </c>
      <c r="G20">
        <f t="shared" si="8"/>
        <v>8.1083625562565444E-22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2.7486299543506347E-10</v>
      </c>
      <c r="L20">
        <f t="shared" si="10"/>
        <v>26.727190630457503</v>
      </c>
      <c r="M20">
        <f t="shared" si="11"/>
        <v>714.34271899681539</v>
      </c>
      <c r="N20">
        <v>829.39999999999964</v>
      </c>
      <c r="O20">
        <v>285</v>
      </c>
    </row>
    <row r="21" spans="1:15" x14ac:dyDescent="0.3">
      <c r="A21">
        <v>829.44999999999959</v>
      </c>
      <c r="B21">
        <v>264</v>
      </c>
      <c r="C21">
        <f t="shared" si="5"/>
        <v>258.26688866939463</v>
      </c>
      <c r="D21">
        <f t="shared" si="6"/>
        <v>424.15000000000032</v>
      </c>
      <c r="E21">
        <f t="shared" si="7"/>
        <v>5.733111330605368</v>
      </c>
      <c r="F21">
        <f t="shared" si="8"/>
        <v>4.1859420175823168E-10</v>
      </c>
      <c r="G21">
        <f t="shared" si="8"/>
        <v>1.4596322075540132E-21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4.185942017596913E-10</v>
      </c>
      <c r="L21">
        <f t="shared" si="10"/>
        <v>5.733111330186774</v>
      </c>
      <c r="M21">
        <f t="shared" si="11"/>
        <v>32.868565524315962</v>
      </c>
      <c r="N21">
        <v>829.44999999999959</v>
      </c>
      <c r="O21">
        <v>264</v>
      </c>
    </row>
    <row r="22" spans="1:15" x14ac:dyDescent="0.3">
      <c r="A22">
        <v>829.49999999999955</v>
      </c>
      <c r="B22">
        <v>260</v>
      </c>
      <c r="C22">
        <f t="shared" si="5"/>
        <v>258.26096796952163</v>
      </c>
      <c r="D22">
        <f t="shared" si="6"/>
        <v>424.10000000000036</v>
      </c>
      <c r="E22">
        <f t="shared" si="7"/>
        <v>1.73903203047837</v>
      </c>
      <c r="F22">
        <f t="shared" si="8"/>
        <v>6.3531885329385272E-10</v>
      </c>
      <c r="G22">
        <f t="shared" si="8"/>
        <v>2.6186371078009865E-21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6.3531885329647137E-10</v>
      </c>
      <c r="L22">
        <f t="shared" si="10"/>
        <v>1.7390320298430511</v>
      </c>
      <c r="M22">
        <f t="shared" si="11"/>
        <v>3.0242324008200425</v>
      </c>
      <c r="N22">
        <v>829.49999999999955</v>
      </c>
      <c r="O22">
        <v>260</v>
      </c>
    </row>
    <row r="23" spans="1:15" x14ac:dyDescent="0.3">
      <c r="A23">
        <v>829.5499999999995</v>
      </c>
      <c r="B23">
        <v>259</v>
      </c>
      <c r="C23">
        <f t="shared" si="5"/>
        <v>258.25504726964863</v>
      </c>
      <c r="D23">
        <f t="shared" si="6"/>
        <v>424.05000000000041</v>
      </c>
      <c r="E23">
        <f t="shared" si="7"/>
        <v>0.74495273035137188</v>
      </c>
      <c r="F23">
        <f t="shared" si="8"/>
        <v>9.6097453674770864E-10</v>
      </c>
      <c r="G23">
        <f t="shared" si="8"/>
        <v>4.6819718661406999E-21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9.6097453675239069E-10</v>
      </c>
      <c r="L23">
        <f t="shared" si="10"/>
        <v>0.74495272939039736</v>
      </c>
      <c r="M23">
        <f t="shared" si="11"/>
        <v>0.55495456902620255</v>
      </c>
      <c r="N23">
        <v>829.5499999999995</v>
      </c>
      <c r="O23">
        <v>259</v>
      </c>
    </row>
    <row r="24" spans="1:15" x14ac:dyDescent="0.3">
      <c r="A24">
        <v>829.59999999999945</v>
      </c>
      <c r="B24">
        <v>248</v>
      </c>
      <c r="C24">
        <f t="shared" si="5"/>
        <v>258.24912656977563</v>
      </c>
      <c r="D24">
        <f t="shared" si="6"/>
        <v>424.00000000000045</v>
      </c>
      <c r="E24">
        <f t="shared" si="7"/>
        <v>-10.249126569775626</v>
      </c>
      <c r="F24">
        <f t="shared" si="8"/>
        <v>1.4486171378019791E-9</v>
      </c>
      <c r="G24">
        <f t="shared" si="8"/>
        <v>8.3426472993121994E-21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1.4486171378103218E-9</v>
      </c>
      <c r="L24">
        <f t="shared" si="10"/>
        <v>-10.249126571224243</v>
      </c>
      <c r="M24">
        <f t="shared" si="11"/>
        <v>105.04459547297482</v>
      </c>
      <c r="N24">
        <v>829.59999999999945</v>
      </c>
      <c r="O24">
        <v>248</v>
      </c>
    </row>
    <row r="25" spans="1:15" x14ac:dyDescent="0.3">
      <c r="A25">
        <v>829.64999999999941</v>
      </c>
      <c r="B25">
        <v>232</v>
      </c>
      <c r="C25">
        <f t="shared" si="5"/>
        <v>258.24320586990262</v>
      </c>
      <c r="D25">
        <f t="shared" si="6"/>
        <v>423.9500000000005</v>
      </c>
      <c r="E25">
        <f t="shared" si="7"/>
        <v>-26.243205869902624</v>
      </c>
      <c r="F25">
        <f t="shared" si="8"/>
        <v>2.1762909657298849E-9</v>
      </c>
      <c r="G25">
        <f t="shared" si="8"/>
        <v>1.481496292045045E-20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2.1762909657446997E-9</v>
      </c>
      <c r="L25">
        <f t="shared" si="10"/>
        <v>-26.243205872078914</v>
      </c>
      <c r="M25">
        <f t="shared" si="11"/>
        <v>688.7058544443172</v>
      </c>
      <c r="N25">
        <v>829.64999999999941</v>
      </c>
      <c r="O25">
        <v>232</v>
      </c>
    </row>
    <row r="26" spans="1:15" x14ac:dyDescent="0.3">
      <c r="A26">
        <v>829.69999999999936</v>
      </c>
      <c r="B26">
        <v>275</v>
      </c>
      <c r="C26">
        <f t="shared" si="5"/>
        <v>258.23728517002962</v>
      </c>
      <c r="D26">
        <f t="shared" si="6"/>
        <v>423.90000000000055</v>
      </c>
      <c r="E26">
        <f t="shared" si="7"/>
        <v>16.762714829970378</v>
      </c>
      <c r="F26">
        <f t="shared" si="8"/>
        <v>3.25838127571384E-9</v>
      </c>
      <c r="G26">
        <f t="shared" si="8"/>
        <v>2.6219164968657541E-20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3.2583812757400591E-9</v>
      </c>
      <c r="L26">
        <f t="shared" si="10"/>
        <v>16.762714826711996</v>
      </c>
      <c r="M26">
        <f t="shared" si="11"/>
        <v>280.98860836167017</v>
      </c>
      <c r="N26">
        <v>829.69999999999936</v>
      </c>
      <c r="O26">
        <v>275</v>
      </c>
    </row>
    <row r="27" spans="1:15" x14ac:dyDescent="0.3">
      <c r="A27">
        <v>829.74999999999932</v>
      </c>
      <c r="B27">
        <v>272</v>
      </c>
      <c r="C27">
        <f t="shared" si="5"/>
        <v>258.23136447015656</v>
      </c>
      <c r="D27">
        <f t="shared" si="6"/>
        <v>423.85000000000059</v>
      </c>
      <c r="E27">
        <f t="shared" si="7"/>
        <v>13.768635529843436</v>
      </c>
      <c r="F27">
        <f t="shared" si="8"/>
        <v>4.861927130105139E-9</v>
      </c>
      <c r="G27">
        <f t="shared" si="8"/>
        <v>4.6244356993925887E-20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4.8619271301513834E-9</v>
      </c>
      <c r="L27">
        <f t="shared" si="10"/>
        <v>13.768635524981509</v>
      </c>
      <c r="M27">
        <f t="shared" si="11"/>
        <v>189.57532421978283</v>
      </c>
      <c r="N27">
        <v>829.74999999999932</v>
      </c>
      <c r="O27">
        <v>272</v>
      </c>
    </row>
    <row r="28" spans="1:15" x14ac:dyDescent="0.3">
      <c r="A28">
        <v>829.79999999999927</v>
      </c>
      <c r="B28">
        <v>269</v>
      </c>
      <c r="C28">
        <f t="shared" si="5"/>
        <v>258.22544377028362</v>
      </c>
      <c r="D28">
        <f t="shared" si="6"/>
        <v>423.80000000000064</v>
      </c>
      <c r="E28">
        <f t="shared" si="7"/>
        <v>10.774556229716381</v>
      </c>
      <c r="F28">
        <f t="shared" si="8"/>
        <v>7.2299715975536225E-9</v>
      </c>
      <c r="G28">
        <f t="shared" si="8"/>
        <v>8.1286839099879703E-20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7.2299715976349096E-9</v>
      </c>
      <c r="L28">
        <f t="shared" si="10"/>
        <v>10.77455622248641</v>
      </c>
      <c r="M28">
        <f t="shared" si="11"/>
        <v>116.09106179152062</v>
      </c>
      <c r="N28">
        <v>829.79999999999927</v>
      </c>
      <c r="O28">
        <v>269</v>
      </c>
    </row>
    <row r="29" spans="1:15" x14ac:dyDescent="0.3">
      <c r="A29">
        <v>829.84999999999923</v>
      </c>
      <c r="B29">
        <v>251</v>
      </c>
      <c r="C29">
        <f t="shared" si="5"/>
        <v>258.21952307041056</v>
      </c>
      <c r="D29">
        <f t="shared" si="6"/>
        <v>423.75000000000068</v>
      </c>
      <c r="E29">
        <f t="shared" si="7"/>
        <v>-7.2195230704105597</v>
      </c>
      <c r="F29">
        <f t="shared" si="8"/>
        <v>1.0714855999441204E-8</v>
      </c>
      <c r="G29">
        <f t="shared" si="8"/>
        <v>1.4239781607025809E-19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1.0714855999583601E-8</v>
      </c>
      <c r="L29">
        <f t="shared" si="10"/>
        <v>-7.2195230811254154</v>
      </c>
      <c r="M29">
        <f t="shared" si="11"/>
        <v>52.12151351890261</v>
      </c>
      <c r="N29">
        <v>829.84999999999923</v>
      </c>
      <c r="O29">
        <v>251</v>
      </c>
    </row>
    <row r="30" spans="1:15" x14ac:dyDescent="0.3">
      <c r="A30">
        <v>829.89999999999918</v>
      </c>
      <c r="B30">
        <v>280</v>
      </c>
      <c r="C30">
        <f t="shared" si="5"/>
        <v>258.21360237053756</v>
      </c>
      <c r="D30">
        <f t="shared" si="6"/>
        <v>423.70000000000073</v>
      </c>
      <c r="E30">
        <f t="shared" si="7"/>
        <v>21.786397629462442</v>
      </c>
      <c r="F30">
        <f t="shared" si="8"/>
        <v>1.5825509033700928E-8</v>
      </c>
      <c r="G30">
        <f t="shared" si="8"/>
        <v>2.4860394905295903E-19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1.5825509033949532E-8</v>
      </c>
      <c r="L30">
        <f t="shared" si="10"/>
        <v>21.786397613636932</v>
      </c>
      <c r="M30">
        <f t="shared" si="11"/>
        <v>474.64712097948501</v>
      </c>
      <c r="N30">
        <v>829.89999999999918</v>
      </c>
      <c r="O30">
        <v>280</v>
      </c>
    </row>
    <row r="31" spans="1:15" x14ac:dyDescent="0.3">
      <c r="A31">
        <v>829.94999999999914</v>
      </c>
      <c r="B31">
        <v>278</v>
      </c>
      <c r="C31">
        <f t="shared" si="5"/>
        <v>258.20768167066456</v>
      </c>
      <c r="D31">
        <f t="shared" si="6"/>
        <v>423.65000000000077</v>
      </c>
      <c r="E31">
        <f t="shared" si="7"/>
        <v>19.792318329335444</v>
      </c>
      <c r="F31">
        <f t="shared" si="8"/>
        <v>2.3294352297582394E-8</v>
      </c>
      <c r="G31">
        <f t="shared" si="8"/>
        <v>4.3254801099505709E-19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2.3294352298014943E-8</v>
      </c>
      <c r="L31">
        <f t="shared" si="10"/>
        <v>19.792318306041093</v>
      </c>
      <c r="M31">
        <f t="shared" si="11"/>
        <v>391.73586392764935</v>
      </c>
      <c r="N31">
        <v>829.94999999999914</v>
      </c>
      <c r="O31">
        <v>278</v>
      </c>
    </row>
    <row r="32" spans="1:15" x14ac:dyDescent="0.3">
      <c r="A32">
        <v>829.99999999999909</v>
      </c>
      <c r="B32">
        <v>272</v>
      </c>
      <c r="C32">
        <f t="shared" si="5"/>
        <v>258.20176097079155</v>
      </c>
      <c r="D32">
        <f t="shared" si="6"/>
        <v>423.60000000000082</v>
      </c>
      <c r="E32">
        <f t="shared" si="7"/>
        <v>13.798239029208446</v>
      </c>
      <c r="F32">
        <f t="shared" si="8"/>
        <v>3.4171590422224151E-8</v>
      </c>
      <c r="G32">
        <f t="shared" si="8"/>
        <v>7.5003618707030135E-19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3.4171590422974185E-8</v>
      </c>
      <c r="L32">
        <f t="shared" si="10"/>
        <v>13.798238995036856</v>
      </c>
      <c r="M32">
        <f t="shared" si="11"/>
        <v>190.39139936415572</v>
      </c>
      <c r="N32">
        <v>829.99999999999909</v>
      </c>
      <c r="O32">
        <v>272</v>
      </c>
    </row>
    <row r="33" spans="1:15" x14ac:dyDescent="0.3">
      <c r="A33">
        <v>830.04999999999905</v>
      </c>
      <c r="B33">
        <v>256</v>
      </c>
      <c r="C33">
        <f t="shared" si="5"/>
        <v>258.19584027091855</v>
      </c>
      <c r="D33">
        <f t="shared" si="6"/>
        <v>423.55000000000086</v>
      </c>
      <c r="E33">
        <f t="shared" si="7"/>
        <v>-2.1958402709185521</v>
      </c>
      <c r="F33">
        <f t="shared" si="8"/>
        <v>4.9957574772407352E-8</v>
      </c>
      <c r="G33">
        <f t="shared" si="8"/>
        <v>1.2961394139557883E-18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4.9957574773703491E-8</v>
      </c>
      <c r="L33">
        <f t="shared" si="10"/>
        <v>-2.195840320876127</v>
      </c>
      <c r="M33">
        <f t="shared" si="11"/>
        <v>4.8217147147853723</v>
      </c>
      <c r="N33">
        <v>830.04999999999905</v>
      </c>
      <c r="O33">
        <v>256</v>
      </c>
    </row>
    <row r="34" spans="1:15" x14ac:dyDescent="0.3">
      <c r="A34">
        <v>830.099999999999</v>
      </c>
      <c r="B34">
        <v>225</v>
      </c>
      <c r="C34">
        <f t="shared" si="5"/>
        <v>258.18991957104555</v>
      </c>
      <c r="D34">
        <f t="shared" si="6"/>
        <v>423.50000000000091</v>
      </c>
      <c r="E34">
        <f t="shared" si="7"/>
        <v>-33.18991957104555</v>
      </c>
      <c r="F34">
        <f t="shared" si="8"/>
        <v>7.278788556399167E-8</v>
      </c>
      <c r="G34">
        <f t="shared" si="8"/>
        <v>2.2322499338913709E-18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7.2787885566223919E-8</v>
      </c>
      <c r="L34">
        <f t="shared" si="10"/>
        <v>-33.189919643833434</v>
      </c>
      <c r="M34">
        <f t="shared" si="11"/>
        <v>1101.5707659641205</v>
      </c>
      <c r="N34">
        <v>830.099999999999</v>
      </c>
      <c r="O34">
        <v>225</v>
      </c>
    </row>
    <row r="35" spans="1:15" x14ac:dyDescent="0.3">
      <c r="A35">
        <v>830.14999999999895</v>
      </c>
      <c r="B35">
        <v>275</v>
      </c>
      <c r="C35">
        <f t="shared" si="5"/>
        <v>258.18399887117255</v>
      </c>
      <c r="D35">
        <f t="shared" si="6"/>
        <v>423.45000000000095</v>
      </c>
      <c r="E35">
        <f t="shared" si="7"/>
        <v>16.816001128827452</v>
      </c>
      <c r="F35">
        <f t="shared" si="8"/>
        <v>1.0569111071786047E-7</v>
      </c>
      <c r="G35">
        <f t="shared" si="8"/>
        <v>3.8313825964348333E-18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1.0569111072169185E-7</v>
      </c>
      <c r="L35">
        <f t="shared" si="10"/>
        <v>16.816001023136341</v>
      </c>
      <c r="M35">
        <f t="shared" si="11"/>
        <v>282.77789041012244</v>
      </c>
      <c r="N35">
        <v>830.14999999999895</v>
      </c>
      <c r="O35">
        <v>275</v>
      </c>
    </row>
    <row r="36" spans="1:15" x14ac:dyDescent="0.3">
      <c r="A36">
        <v>830.19999999999891</v>
      </c>
      <c r="B36">
        <v>267</v>
      </c>
      <c r="C36">
        <f t="shared" si="5"/>
        <v>258.17807817129955</v>
      </c>
      <c r="D36">
        <f t="shared" si="6"/>
        <v>423.400000000001</v>
      </c>
      <c r="E36">
        <f t="shared" si="7"/>
        <v>8.8219218287004537</v>
      </c>
      <c r="F36">
        <f t="shared" si="8"/>
        <v>1.5294645738346088E-7</v>
      </c>
      <c r="G36">
        <f t="shared" si="8"/>
        <v>6.5537493459248731E-18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1.5294645739001464E-7</v>
      </c>
      <c r="L36">
        <f t="shared" si="10"/>
        <v>8.8219216757539964</v>
      </c>
      <c r="M36">
        <f t="shared" si="11"/>
        <v>77.826302053138207</v>
      </c>
      <c r="N36">
        <v>830.19999999999891</v>
      </c>
      <c r="O36">
        <v>267</v>
      </c>
    </row>
    <row r="37" spans="1:15" x14ac:dyDescent="0.3">
      <c r="A37">
        <v>830.24999999999886</v>
      </c>
      <c r="B37">
        <v>248</v>
      </c>
      <c r="C37">
        <f t="shared" si="5"/>
        <v>258.17215747142654</v>
      </c>
      <c r="D37">
        <f t="shared" si="6"/>
        <v>423.35000000000105</v>
      </c>
      <c r="E37">
        <f t="shared" si="7"/>
        <v>-10.172157471426544</v>
      </c>
      <c r="F37">
        <f t="shared" si="8"/>
        <v>2.2057789304878533E-7</v>
      </c>
      <c r="G37">
        <f t="shared" si="8"/>
        <v>1.1172380917670417E-17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2.2057789305995772E-7</v>
      </c>
      <c r="L37">
        <f t="shared" si="10"/>
        <v>-10.172157692004438</v>
      </c>
      <c r="M37">
        <f t="shared" si="11"/>
        <v>103.47279211100506</v>
      </c>
      <c r="N37">
        <v>852.79999999997835</v>
      </c>
      <c r="O37">
        <v>280</v>
      </c>
    </row>
    <row r="38" spans="1:15" x14ac:dyDescent="0.3">
      <c r="A38">
        <v>830.29999999999882</v>
      </c>
      <c r="B38">
        <v>228</v>
      </c>
      <c r="C38">
        <f t="shared" si="5"/>
        <v>258.16623677155349</v>
      </c>
      <c r="D38">
        <f t="shared" si="6"/>
        <v>423.30000000000109</v>
      </c>
      <c r="E38">
        <f t="shared" si="7"/>
        <v>-30.166236771553486</v>
      </c>
      <c r="F38">
        <f t="shared" si="8"/>
        <v>3.1703422452563122E-7</v>
      </c>
      <c r="G38">
        <f t="shared" si="8"/>
        <v>1.8981181551997311E-17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3.1703422454461238E-7</v>
      </c>
      <c r="L38">
        <f t="shared" si="10"/>
        <v>-30.16623708858771</v>
      </c>
      <c r="M38">
        <f t="shared" si="11"/>
        <v>910.0018600848847</v>
      </c>
      <c r="N38">
        <v>852.84999999997831</v>
      </c>
      <c r="O38">
        <v>243</v>
      </c>
    </row>
    <row r="39" spans="1:15" x14ac:dyDescent="0.3">
      <c r="A39">
        <v>830.34999999999877</v>
      </c>
      <c r="B39">
        <v>249</v>
      </c>
      <c r="C39">
        <f t="shared" si="5"/>
        <v>258.16031607168054</v>
      </c>
      <c r="D39">
        <f t="shared" si="6"/>
        <v>423.25000000000114</v>
      </c>
      <c r="E39">
        <f t="shared" si="7"/>
        <v>-9.1603160716805405</v>
      </c>
      <c r="F39">
        <f t="shared" si="8"/>
        <v>4.5412134273236601E-7</v>
      </c>
      <c r="G39">
        <f t="shared" si="8"/>
        <v>3.2138259544397842E-17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4.5412134276450429E-7</v>
      </c>
      <c r="L39">
        <f t="shared" si="10"/>
        <v>-9.1603165258018837</v>
      </c>
      <c r="M39">
        <f t="shared" si="11"/>
        <v>83.911398852879088</v>
      </c>
      <c r="N39">
        <v>852.89999999997826</v>
      </c>
      <c r="O39">
        <v>265</v>
      </c>
    </row>
    <row r="40" spans="1:15" x14ac:dyDescent="0.3">
      <c r="A40">
        <v>830.39999999999873</v>
      </c>
      <c r="B40">
        <v>255</v>
      </c>
      <c r="C40">
        <f t="shared" si="5"/>
        <v>258.15439537180748</v>
      </c>
      <c r="D40">
        <f t="shared" si="6"/>
        <v>423.20000000000118</v>
      </c>
      <c r="E40">
        <f t="shared" si="7"/>
        <v>-3.1543953718074818</v>
      </c>
      <c r="F40">
        <f t="shared" si="8"/>
        <v>6.4827501009604738E-7</v>
      </c>
      <c r="G40">
        <f t="shared" si="8"/>
        <v>5.4230432258159564E-17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6.4827501015027782E-7</v>
      </c>
      <c r="L40">
        <f t="shared" si="10"/>
        <v>-3.1543960200824919</v>
      </c>
      <c r="M40">
        <f t="shared" si="11"/>
        <v>9.9502142515122642</v>
      </c>
      <c r="N40">
        <v>852.94999999997822</v>
      </c>
      <c r="O40">
        <v>285</v>
      </c>
    </row>
    <row r="41" spans="1:15" x14ac:dyDescent="0.3">
      <c r="A41">
        <v>830.44999999999868</v>
      </c>
      <c r="B41">
        <v>268</v>
      </c>
      <c r="C41">
        <f t="shared" si="5"/>
        <v>258.14847467193448</v>
      </c>
      <c r="D41">
        <f t="shared" si="6"/>
        <v>423.15000000000123</v>
      </c>
      <c r="E41">
        <f t="shared" si="7"/>
        <v>9.8515253280655202</v>
      </c>
      <c r="F41">
        <f t="shared" si="8"/>
        <v>9.222915925825838E-7</v>
      </c>
      <c r="G41">
        <f t="shared" si="8"/>
        <v>9.1198013870816743E-17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9.2229159267378182E-7</v>
      </c>
      <c r="L41">
        <f t="shared" si="10"/>
        <v>9.8515244057739277</v>
      </c>
      <c r="M41">
        <f t="shared" si="11"/>
        <v>97.052533117559335</v>
      </c>
      <c r="N41">
        <v>852.99999999997817</v>
      </c>
      <c r="O41">
        <v>244</v>
      </c>
    </row>
    <row r="42" spans="1:15" x14ac:dyDescent="0.3">
      <c r="A42">
        <v>830.49999999999864</v>
      </c>
      <c r="B42">
        <v>279</v>
      </c>
      <c r="C42">
        <f t="shared" si="5"/>
        <v>258.14255397206148</v>
      </c>
      <c r="D42">
        <f t="shared" si="6"/>
        <v>423.10000000000127</v>
      </c>
      <c r="E42">
        <f t="shared" si="7"/>
        <v>20.857446027938522</v>
      </c>
      <c r="F42">
        <f t="shared" si="8"/>
        <v>1.3076719877750609E-6</v>
      </c>
      <c r="G42">
        <f t="shared" si="8"/>
        <v>1.5284431722845235E-16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1.3076719879279052E-6</v>
      </c>
      <c r="L42">
        <f t="shared" si="10"/>
        <v>20.857444720266535</v>
      </c>
      <c r="M42">
        <f t="shared" si="11"/>
        <v>435.03300025897437</v>
      </c>
      <c r="N42">
        <v>853.04999999997813</v>
      </c>
      <c r="O42">
        <v>266</v>
      </c>
    </row>
    <row r="43" spans="1:15" x14ac:dyDescent="0.3">
      <c r="A43">
        <v>830.54999999999859</v>
      </c>
      <c r="B43">
        <v>231</v>
      </c>
      <c r="C43">
        <f t="shared" si="5"/>
        <v>258.13663327218848</v>
      </c>
      <c r="D43">
        <f t="shared" si="6"/>
        <v>423.05000000000132</v>
      </c>
      <c r="E43">
        <f t="shared" si="7"/>
        <v>-27.136633272188476</v>
      </c>
      <c r="F43">
        <f t="shared" si="8"/>
        <v>1.8477831111693551E-6</v>
      </c>
      <c r="G43">
        <f t="shared" si="8"/>
        <v>2.5529059409583164E-16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1.8477831114246457E-6</v>
      </c>
      <c r="L43">
        <f t="shared" si="10"/>
        <v>-27.136635119971587</v>
      </c>
      <c r="M43">
        <f t="shared" si="11"/>
        <v>736.39696563447535</v>
      </c>
      <c r="N43">
        <v>853.09999999997808</v>
      </c>
      <c r="O43">
        <v>228</v>
      </c>
    </row>
    <row r="44" spans="1:15" x14ac:dyDescent="0.3">
      <c r="A44">
        <v>830.59999999999854</v>
      </c>
      <c r="B44">
        <v>230</v>
      </c>
      <c r="C44">
        <f t="shared" si="5"/>
        <v>258.13071257231547</v>
      </c>
      <c r="D44">
        <f t="shared" si="6"/>
        <v>423.00000000000136</v>
      </c>
      <c r="E44">
        <f t="shared" si="7"/>
        <v>-28.130712572315474</v>
      </c>
      <c r="F44">
        <f t="shared" si="8"/>
        <v>2.6021047040274013E-6</v>
      </c>
      <c r="G44">
        <f t="shared" si="8"/>
        <v>4.2495401176542382E-16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2.6021047044523551E-6</v>
      </c>
      <c r="L44">
        <f t="shared" si="10"/>
        <v>-28.130715174420178</v>
      </c>
      <c r="M44">
        <f t="shared" si="11"/>
        <v>791.33713622435369</v>
      </c>
      <c r="N44">
        <v>853.14999999997804</v>
      </c>
      <c r="O44">
        <v>268</v>
      </c>
    </row>
    <row r="45" spans="1:15" x14ac:dyDescent="0.3">
      <c r="A45">
        <v>830.6499999999985</v>
      </c>
      <c r="B45">
        <v>265</v>
      </c>
      <c r="C45">
        <f t="shared" si="5"/>
        <v>258.12479187244247</v>
      </c>
      <c r="D45">
        <f t="shared" si="6"/>
        <v>422.95000000000141</v>
      </c>
      <c r="E45">
        <f t="shared" si="7"/>
        <v>6.8752081275575279</v>
      </c>
      <c r="F45">
        <f t="shared" si="8"/>
        <v>3.651910656970689E-6</v>
      </c>
      <c r="G45">
        <f t="shared" si="8"/>
        <v>7.0497003067788453E-16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3.6519106576756588E-6</v>
      </c>
      <c r="L45">
        <f t="shared" si="10"/>
        <v>6.8752044756468704</v>
      </c>
      <c r="M45">
        <f t="shared" si="11"/>
        <v>47.268436581954759</v>
      </c>
      <c r="N45">
        <v>853.19999999997799</v>
      </c>
      <c r="O45">
        <v>251</v>
      </c>
    </row>
    <row r="46" spans="1:15" x14ac:dyDescent="0.3">
      <c r="A46">
        <v>830.69999999999845</v>
      </c>
      <c r="B46">
        <v>228</v>
      </c>
      <c r="C46">
        <f t="shared" si="5"/>
        <v>258.11887117256947</v>
      </c>
      <c r="D46">
        <f t="shared" si="6"/>
        <v>422.90000000000146</v>
      </c>
      <c r="E46">
        <f t="shared" si="7"/>
        <v>-30.11887117256947</v>
      </c>
      <c r="F46">
        <f t="shared" si="8"/>
        <v>5.1078380873633884E-6</v>
      </c>
      <c r="G46">
        <f t="shared" si="8"/>
        <v>1.1655233485297461E-15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5.1078380885289116E-6</v>
      </c>
      <c r="L46">
        <f t="shared" si="10"/>
        <v>-30.118876280407559</v>
      </c>
      <c r="M46">
        <f t="shared" si="11"/>
        <v>907.14670839449707</v>
      </c>
      <c r="N46">
        <v>853.24999999997794</v>
      </c>
      <c r="O46">
        <v>262</v>
      </c>
    </row>
    <row r="47" spans="1:15" x14ac:dyDescent="0.3">
      <c r="A47">
        <v>830.74999999999841</v>
      </c>
      <c r="B47">
        <v>258</v>
      </c>
      <c r="C47">
        <f t="shared" si="5"/>
        <v>258.11295047269647</v>
      </c>
      <c r="D47">
        <f t="shared" si="6"/>
        <v>422.8500000000015</v>
      </c>
      <c r="E47">
        <f t="shared" si="7"/>
        <v>-0.1129504726964683</v>
      </c>
      <c r="F47">
        <f t="shared" si="8"/>
        <v>7.1199296421947693E-6</v>
      </c>
      <c r="G47">
        <f t="shared" si="8"/>
        <v>1.9204053312438219E-15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7.1199296441151742E-6</v>
      </c>
      <c r="L47">
        <f t="shared" si="10"/>
        <v>-0.11295759262611241</v>
      </c>
      <c r="M47">
        <f t="shared" si="11"/>
        <v>1.2759417731886763E-2</v>
      </c>
      <c r="N47">
        <v>853.2999999999779</v>
      </c>
      <c r="O47">
        <v>263</v>
      </c>
    </row>
    <row r="48" spans="1:15" x14ac:dyDescent="0.3">
      <c r="A48">
        <v>830.79999999999836</v>
      </c>
      <c r="B48">
        <v>265</v>
      </c>
      <c r="C48">
        <f t="shared" si="5"/>
        <v>258.10702977282347</v>
      </c>
      <c r="D48">
        <f t="shared" si="6"/>
        <v>422.80000000000155</v>
      </c>
      <c r="E48">
        <f t="shared" si="7"/>
        <v>6.8929702271765336</v>
      </c>
      <c r="F48">
        <f t="shared" si="8"/>
        <v>9.8909016550509306E-6</v>
      </c>
      <c r="G48">
        <f t="shared" si="8"/>
        <v>3.1534534875403074E-15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9.8909016582043835E-6</v>
      </c>
      <c r="L48">
        <f t="shared" si="10"/>
        <v>6.892960336274875</v>
      </c>
      <c r="M48">
        <f t="shared" si="11"/>
        <v>47.512902197458637</v>
      </c>
      <c r="N48">
        <v>853.34999999997785</v>
      </c>
      <c r="O48">
        <v>253</v>
      </c>
    </row>
    <row r="49" spans="1:15" x14ac:dyDescent="0.3">
      <c r="A49">
        <v>830.84999999999832</v>
      </c>
      <c r="B49">
        <v>286</v>
      </c>
      <c r="C49">
        <f t="shared" si="5"/>
        <v>258.10110907295041</v>
      </c>
      <c r="D49">
        <f t="shared" si="6"/>
        <v>422.75000000000159</v>
      </c>
      <c r="E49">
        <f t="shared" si="7"/>
        <v>27.898890927049592</v>
      </c>
      <c r="F49">
        <f t="shared" si="8"/>
        <v>1.3693600930350773E-5</v>
      </c>
      <c r="G49">
        <f t="shared" si="8"/>
        <v>5.1606161621217642E-15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1.3693600935511389E-5</v>
      </c>
      <c r="L49">
        <f t="shared" si="10"/>
        <v>27.898877233448658</v>
      </c>
      <c r="M49">
        <f t="shared" si="11"/>
        <v>778.34735088703985</v>
      </c>
      <c r="N49">
        <v>853.39999999997781</v>
      </c>
      <c r="O49">
        <v>255</v>
      </c>
    </row>
    <row r="50" spans="1:15" x14ac:dyDescent="0.3">
      <c r="A50">
        <v>830.89999999999827</v>
      </c>
      <c r="B50">
        <v>250</v>
      </c>
      <c r="C50">
        <f t="shared" si="5"/>
        <v>258.09518837307746</v>
      </c>
      <c r="D50">
        <f t="shared" si="6"/>
        <v>422.70000000000164</v>
      </c>
      <c r="E50">
        <f t="shared" si="7"/>
        <v>-8.0951883730774625</v>
      </c>
      <c r="F50">
        <f t="shared" si="8"/>
        <v>1.8893875636801156E-5</v>
      </c>
      <c r="G50">
        <f t="shared" si="8"/>
        <v>8.4166310220856247E-15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1.8893875645217787E-5</v>
      </c>
      <c r="L50">
        <f t="shared" si="10"/>
        <v>-8.095207266953107</v>
      </c>
      <c r="M50">
        <f t="shared" si="11"/>
        <v>65.532380694930396</v>
      </c>
      <c r="N50">
        <v>853.44999999997776</v>
      </c>
      <c r="O50">
        <v>271</v>
      </c>
    </row>
    <row r="51" spans="1:15" x14ac:dyDescent="0.3">
      <c r="A51">
        <v>830.94999999999823</v>
      </c>
      <c r="B51">
        <v>231</v>
      </c>
      <c r="C51">
        <f t="shared" si="5"/>
        <v>258.0892676732044</v>
      </c>
      <c r="D51">
        <f t="shared" si="6"/>
        <v>422.65000000000168</v>
      </c>
      <c r="E51">
        <f t="shared" si="7"/>
        <v>-27.089267673204404</v>
      </c>
      <c r="F51">
        <f t="shared" si="8"/>
        <v>2.5980412334211797E-5</v>
      </c>
      <c r="G51">
        <f t="shared" si="8"/>
        <v>1.3680331478554157E-14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2.5980412347892128E-5</v>
      </c>
      <c r="L51">
        <f t="shared" si="10"/>
        <v>-27.089293653616753</v>
      </c>
      <c r="M51">
        <f t="shared" si="11"/>
        <v>733.82983065188091</v>
      </c>
      <c r="N51">
        <v>853.49999999997772</v>
      </c>
      <c r="O51">
        <v>246</v>
      </c>
    </row>
    <row r="52" spans="1:15" x14ac:dyDescent="0.3">
      <c r="A52">
        <v>830.99999999999818</v>
      </c>
      <c r="B52">
        <v>270</v>
      </c>
      <c r="C52">
        <f t="shared" si="5"/>
        <v>258.0833469733314</v>
      </c>
      <c r="D52">
        <f t="shared" si="6"/>
        <v>422.60000000000173</v>
      </c>
      <c r="E52">
        <f t="shared" si="7"/>
        <v>11.916653026668598</v>
      </c>
      <c r="F52">
        <f t="shared" si="8"/>
        <v>3.5603494666265602E-5</v>
      </c>
      <c r="G52">
        <f t="shared" si="8"/>
        <v>2.2160346894990741E-14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3.5603494688425949E-5</v>
      </c>
      <c r="L52">
        <f t="shared" si="10"/>
        <v>11.916617423173911</v>
      </c>
      <c r="M52">
        <f t="shared" si="11"/>
        <v>142.00577081029201</v>
      </c>
      <c r="N52">
        <v>853.54999999997767</v>
      </c>
      <c r="O52">
        <v>270</v>
      </c>
    </row>
    <row r="53" spans="1:15" x14ac:dyDescent="0.3">
      <c r="A53">
        <v>831.04999999999814</v>
      </c>
      <c r="B53">
        <v>266</v>
      </c>
      <c r="C53">
        <f t="shared" si="5"/>
        <v>258.0774262734584</v>
      </c>
      <c r="D53">
        <f t="shared" si="6"/>
        <v>422.55000000000177</v>
      </c>
      <c r="E53">
        <f t="shared" si="7"/>
        <v>7.9225737265416001</v>
      </c>
      <c r="F53">
        <f t="shared" si="8"/>
        <v>4.8625134871469458E-5</v>
      </c>
      <c r="G53">
        <f t="shared" si="8"/>
        <v>3.5774872134012374E-14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4.8625134907244328E-5</v>
      </c>
      <c r="L53">
        <f t="shared" si="10"/>
        <v>7.9225251014066931</v>
      </c>
      <c r="M53">
        <f t="shared" si="11"/>
        <v>62.766403982419135</v>
      </c>
      <c r="N53">
        <v>853.59999999997763</v>
      </c>
      <c r="O53">
        <v>250</v>
      </c>
    </row>
    <row r="54" spans="1:15" x14ac:dyDescent="0.3">
      <c r="A54">
        <v>831.09999999999809</v>
      </c>
      <c r="B54">
        <v>240</v>
      </c>
      <c r="C54">
        <f t="shared" si="5"/>
        <v>258.0715055735854</v>
      </c>
      <c r="D54">
        <f t="shared" si="6"/>
        <v>422.50000000000182</v>
      </c>
      <c r="E54">
        <f t="shared" si="7"/>
        <v>-18.071505573585398</v>
      </c>
      <c r="F54">
        <f t="shared" si="8"/>
        <v>6.6183634261607278E-5</v>
      </c>
      <c r="G54">
        <f t="shared" si="8"/>
        <v>5.7557407957498657E-14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6.6183634319164685E-5</v>
      </c>
      <c r="L54">
        <f t="shared" si="10"/>
        <v>-18.071571757219719</v>
      </c>
      <c r="M54">
        <f t="shared" si="11"/>
        <v>326.58170577634138</v>
      </c>
      <c r="N54">
        <v>853.64999999997758</v>
      </c>
      <c r="O54">
        <v>248</v>
      </c>
    </row>
    <row r="55" spans="1:15" x14ac:dyDescent="0.3">
      <c r="A55">
        <v>831.14999999999804</v>
      </c>
      <c r="B55">
        <v>244</v>
      </c>
      <c r="C55">
        <f t="shared" si="5"/>
        <v>258.0655848737124</v>
      </c>
      <c r="D55">
        <f t="shared" si="6"/>
        <v>422.45000000000186</v>
      </c>
      <c r="E55">
        <f t="shared" si="7"/>
        <v>-14.065584873712396</v>
      </c>
      <c r="F55">
        <f t="shared" si="8"/>
        <v>8.9776362628856931E-5</v>
      </c>
      <c r="G55">
        <f t="shared" si="8"/>
        <v>9.2288155674463908E-14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8.9776362721145087E-5</v>
      </c>
      <c r="L55">
        <f t="shared" si="10"/>
        <v>-14.065674650075117</v>
      </c>
      <c r="M55">
        <f t="shared" si="11"/>
        <v>197.84320336176577</v>
      </c>
      <c r="N55">
        <v>853.69999999997754</v>
      </c>
      <c r="O55">
        <v>241</v>
      </c>
    </row>
    <row r="56" spans="1:15" x14ac:dyDescent="0.3">
      <c r="A56">
        <v>831.199999999998</v>
      </c>
      <c r="B56">
        <v>265</v>
      </c>
      <c r="C56">
        <f t="shared" si="5"/>
        <v>258.05966417383939</v>
      </c>
      <c r="D56">
        <f t="shared" si="6"/>
        <v>422.40000000000191</v>
      </c>
      <c r="E56">
        <f t="shared" si="7"/>
        <v>6.9403358261606058</v>
      </c>
      <c r="F56">
        <f t="shared" si="8"/>
        <v>1.2136543074205872E-4</v>
      </c>
      <c r="G56">
        <f t="shared" si="8"/>
        <v>1.4747292969453144E-13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1.2136543088953166E-4</v>
      </c>
      <c r="L56">
        <f t="shared" si="10"/>
        <v>6.9402144607297167</v>
      </c>
      <c r="M56">
        <f t="shared" si="11"/>
        <v>48.16657676092187</v>
      </c>
      <c r="N56">
        <v>853.74999999997749</v>
      </c>
      <c r="O56">
        <v>277</v>
      </c>
    </row>
    <row r="57" spans="1:15" x14ac:dyDescent="0.3">
      <c r="A57">
        <v>831.24999999999795</v>
      </c>
      <c r="B57">
        <v>294</v>
      </c>
      <c r="C57">
        <f t="shared" si="5"/>
        <v>258.05374347396639</v>
      </c>
      <c r="D57">
        <f t="shared" si="6"/>
        <v>422.35000000000196</v>
      </c>
      <c r="E57">
        <f t="shared" si="7"/>
        <v>35.946256526033608</v>
      </c>
      <c r="F57">
        <f t="shared" si="8"/>
        <v>1.6351198823700338E-4</v>
      </c>
      <c r="G57">
        <f t="shared" si="8"/>
        <v>2.3485523807889526E-13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1.6351198847185862E-4</v>
      </c>
      <c r="L57">
        <f t="shared" si="10"/>
        <v>35.946093014045132</v>
      </c>
      <c r="M57">
        <f t="shared" si="11"/>
        <v>1292.1216029743844</v>
      </c>
      <c r="N57">
        <v>853.79999999997744</v>
      </c>
      <c r="O57">
        <v>236</v>
      </c>
    </row>
    <row r="58" spans="1:15" x14ac:dyDescent="0.3">
      <c r="A58">
        <v>831.29999999999791</v>
      </c>
      <c r="B58">
        <v>274</v>
      </c>
      <c r="C58">
        <f t="shared" si="5"/>
        <v>258.04782277409339</v>
      </c>
      <c r="D58">
        <f t="shared" si="6"/>
        <v>422.300000000002</v>
      </c>
      <c r="E58">
        <f t="shared" si="7"/>
        <v>15.95217722590661</v>
      </c>
      <c r="F58">
        <f t="shared" si="8"/>
        <v>2.1954613653651879E-4</v>
      </c>
      <c r="G58">
        <f t="shared" si="8"/>
        <v>3.72743256848857E-13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2.1954613690926205E-4</v>
      </c>
      <c r="L58">
        <f t="shared" si="10"/>
        <v>15.9519576797697</v>
      </c>
      <c r="M58">
        <f t="shared" si="11"/>
        <v>254.46495381716352</v>
      </c>
      <c r="N58">
        <v>853.8499999999774</v>
      </c>
      <c r="O58">
        <v>261</v>
      </c>
    </row>
    <row r="59" spans="1:15" x14ac:dyDescent="0.3">
      <c r="A59">
        <v>831.34999999999786</v>
      </c>
      <c r="B59">
        <v>262</v>
      </c>
      <c r="C59">
        <f t="shared" si="5"/>
        <v>258.04190207422039</v>
      </c>
      <c r="D59">
        <f t="shared" si="6"/>
        <v>422.25000000000205</v>
      </c>
      <c r="E59">
        <f t="shared" si="7"/>
        <v>3.9580979257796116</v>
      </c>
      <c r="F59">
        <f t="shared" si="8"/>
        <v>2.9378092938845454E-4</v>
      </c>
      <c r="G59">
        <f t="shared" si="8"/>
        <v>5.8957755535844864E-13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2.9378092997803208E-4</v>
      </c>
      <c r="L59">
        <f t="shared" si="10"/>
        <v>3.9578041448496335</v>
      </c>
      <c r="M59">
        <f t="shared" si="11"/>
        <v>15.664213648988939</v>
      </c>
      <c r="N59">
        <v>853.89999999997735</v>
      </c>
      <c r="O59">
        <v>257</v>
      </c>
    </row>
    <row r="60" spans="1:15" x14ac:dyDescent="0.3">
      <c r="A60">
        <v>831.39999999999782</v>
      </c>
      <c r="B60">
        <v>255</v>
      </c>
      <c r="C60">
        <f t="shared" si="5"/>
        <v>258.03598137434733</v>
      </c>
      <c r="D60">
        <f t="shared" si="6"/>
        <v>422.20000000000209</v>
      </c>
      <c r="E60">
        <f t="shared" si="7"/>
        <v>-3.0359813743473296</v>
      </c>
      <c r="F60">
        <f t="shared" si="8"/>
        <v>3.9178066908789467E-4</v>
      </c>
      <c r="G60">
        <f t="shared" si="8"/>
        <v>9.2938078729596071E-13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3.9178067001727549E-4</v>
      </c>
      <c r="L60">
        <f t="shared" si="10"/>
        <v>-3.0363731550173467</v>
      </c>
      <c r="M60">
        <f t="shared" si="11"/>
        <v>9.2195619365099954</v>
      </c>
      <c r="N60">
        <v>853.94999999997731</v>
      </c>
      <c r="O60">
        <v>232</v>
      </c>
    </row>
    <row r="61" spans="1:15" x14ac:dyDescent="0.3">
      <c r="A61">
        <v>831.44999999999777</v>
      </c>
      <c r="B61">
        <v>251</v>
      </c>
      <c r="C61">
        <f t="shared" si="5"/>
        <v>258.03006067447438</v>
      </c>
      <c r="D61">
        <f t="shared" si="6"/>
        <v>422.15000000000214</v>
      </c>
      <c r="E61">
        <f t="shared" si="7"/>
        <v>-7.0300606744743845</v>
      </c>
      <c r="F61">
        <f t="shared" si="8"/>
        <v>5.2069572082544626E-4</v>
      </c>
      <c r="G61">
        <f t="shared" si="8"/>
        <v>1.4600510477587665E-12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5.2069572228549731E-4</v>
      </c>
      <c r="L61">
        <f t="shared" si="10"/>
        <v>-7.0305813701966704</v>
      </c>
      <c r="M61">
        <f t="shared" si="11"/>
        <v>49.429074402956495</v>
      </c>
      <c r="N61">
        <v>853.99999999997726</v>
      </c>
      <c r="O61">
        <v>234</v>
      </c>
    </row>
    <row r="62" spans="1:15" x14ac:dyDescent="0.3">
      <c r="A62">
        <v>831.49999999999773</v>
      </c>
      <c r="B62">
        <v>245</v>
      </c>
      <c r="C62">
        <f t="shared" si="5"/>
        <v>258.02413997460133</v>
      </c>
      <c r="D62">
        <f t="shared" si="6"/>
        <v>422.10000000000218</v>
      </c>
      <c r="E62">
        <f t="shared" si="7"/>
        <v>-13.024139974601326</v>
      </c>
      <c r="F62">
        <f t="shared" si="8"/>
        <v>6.8967838538514057E-4</v>
      </c>
      <c r="G62">
        <f t="shared" si="8"/>
        <v>2.2859356050048435E-12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6.8967838767107622E-4</v>
      </c>
      <c r="L62">
        <f t="shared" si="10"/>
        <v>-13.024829652988997</v>
      </c>
      <c r="M62">
        <f t="shared" si="11"/>
        <v>169.64618748938148</v>
      </c>
    </row>
    <row r="63" spans="1:15" x14ac:dyDescent="0.3">
      <c r="A63">
        <v>831.54999999999768</v>
      </c>
      <c r="B63">
        <v>281</v>
      </c>
      <c r="C63">
        <f t="shared" si="5"/>
        <v>258.01821927472832</v>
      </c>
      <c r="D63">
        <f t="shared" si="6"/>
        <v>422.05000000000223</v>
      </c>
      <c r="E63">
        <f t="shared" si="7"/>
        <v>22.981780725271676</v>
      </c>
      <c r="F63">
        <f t="shared" si="8"/>
        <v>9.103970125489253E-4</v>
      </c>
      <c r="G63">
        <f t="shared" si="8"/>
        <v>3.5668228957048832E-12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9.1039701611574824E-4</v>
      </c>
      <c r="L63">
        <f t="shared" si="10"/>
        <v>22.980870328255559</v>
      </c>
      <c r="M63">
        <f t="shared" si="11"/>
        <v>528.12040104409675</v>
      </c>
    </row>
    <row r="64" spans="1:15" x14ac:dyDescent="0.3">
      <c r="A64">
        <v>831.59999999999764</v>
      </c>
      <c r="B64">
        <v>259</v>
      </c>
      <c r="C64">
        <f t="shared" si="5"/>
        <v>258.01229857485532</v>
      </c>
      <c r="D64">
        <f t="shared" si="6"/>
        <v>422.00000000000227</v>
      </c>
      <c r="E64">
        <f t="shared" si="7"/>
        <v>0.98770142514467807</v>
      </c>
      <c r="F64">
        <f t="shared" si="8"/>
        <v>1.1976685193185019E-3</v>
      </c>
      <c r="G64">
        <f t="shared" si="8"/>
        <v>5.5465215049006547E-12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1.1976685248650234E-3</v>
      </c>
      <c r="L64">
        <f t="shared" si="10"/>
        <v>0.98650375661981304</v>
      </c>
      <c r="M64">
        <f t="shared" si="11"/>
        <v>0.97318966182500333</v>
      </c>
    </row>
    <row r="65" spans="1:13" x14ac:dyDescent="0.3">
      <c r="A65">
        <v>831.64999999999759</v>
      </c>
      <c r="B65">
        <v>252</v>
      </c>
      <c r="C65">
        <f t="shared" si="5"/>
        <v>258.00637787498232</v>
      </c>
      <c r="D65">
        <f t="shared" si="6"/>
        <v>421.95000000000232</v>
      </c>
      <c r="E65">
        <f t="shared" si="7"/>
        <v>-6.00637787498232</v>
      </c>
      <c r="F65">
        <f t="shared" si="8"/>
        <v>1.5702328054726068E-3</v>
      </c>
      <c r="G65">
        <f t="shared" si="8"/>
        <v>8.595704130392307E-12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1.570232814068311E-3</v>
      </c>
      <c r="L65">
        <f t="shared" si="10"/>
        <v>-6.0079481077963885</v>
      </c>
      <c r="M65">
        <f t="shared" si="11"/>
        <v>36.095440465974207</v>
      </c>
    </row>
    <row r="66" spans="1:13" x14ac:dyDescent="0.3">
      <c r="A66">
        <v>831.69999999999754</v>
      </c>
      <c r="B66">
        <v>271</v>
      </c>
      <c r="C66">
        <f t="shared" si="5"/>
        <v>258.00045717510932</v>
      </c>
      <c r="D66">
        <f t="shared" si="6"/>
        <v>421.90000000000236</v>
      </c>
      <c r="E66">
        <f t="shared" si="7"/>
        <v>12.999542824890682</v>
      </c>
      <c r="F66">
        <f t="shared" si="8"/>
        <v>2.0516962298153529E-3</v>
      </c>
      <c r="G66">
        <f t="shared" si="8"/>
        <v>1.3275895260102257E-11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2.0516962430912481E-3</v>
      </c>
      <c r="L66">
        <f t="shared" si="10"/>
        <v>12.99749112864759</v>
      </c>
      <c r="M66">
        <f t="shared" si="11"/>
        <v>168.93477563927283</v>
      </c>
    </row>
    <row r="67" spans="1:13" x14ac:dyDescent="0.3">
      <c r="A67">
        <v>831.7499999999975</v>
      </c>
      <c r="B67">
        <v>263</v>
      </c>
      <c r="C67">
        <f t="shared" si="5"/>
        <v>257.99453647523632</v>
      </c>
      <c r="D67">
        <f t="shared" si="6"/>
        <v>421.85000000000241</v>
      </c>
      <c r="E67">
        <f t="shared" si="7"/>
        <v>5.0054635247636838</v>
      </c>
      <c r="F67">
        <f t="shared" si="8"/>
        <v>2.6716753047743773E-3</v>
      </c>
      <c r="G67">
        <f t="shared" si="8"/>
        <v>2.0434677035465633E-11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2.6716753252090542E-3</v>
      </c>
      <c r="L67">
        <f t="shared" si="10"/>
        <v>5.0027918494384744</v>
      </c>
      <c r="M67">
        <f t="shared" si="11"/>
        <v>25.027926288808032</v>
      </c>
    </row>
    <row r="68" spans="1:13" x14ac:dyDescent="0.3">
      <c r="A68">
        <v>831.79999999999745</v>
      </c>
      <c r="B68">
        <v>248</v>
      </c>
      <c r="C68">
        <f t="shared" si="5"/>
        <v>257.98861577536331</v>
      </c>
      <c r="D68">
        <f t="shared" si="6"/>
        <v>421.80000000000246</v>
      </c>
      <c r="E68">
        <f t="shared" si="7"/>
        <v>-9.9886157753633142</v>
      </c>
      <c r="F68">
        <f t="shared" si="8"/>
        <v>3.4671760471515268E-3</v>
      </c>
      <c r="G68">
        <f t="shared" si="8"/>
        <v>3.1346809223454713E-11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3.4671760784983361E-3</v>
      </c>
      <c r="L68">
        <f t="shared" si="10"/>
        <v>-9.9920829514418124</v>
      </c>
      <c r="M68">
        <f t="shared" si="11"/>
        <v>99.84172170849412</v>
      </c>
    </row>
    <row r="69" spans="1:13" x14ac:dyDescent="0.3">
      <c r="A69">
        <v>831.84999999999741</v>
      </c>
      <c r="B69">
        <v>243</v>
      </c>
      <c r="C69">
        <f t="shared" si="5"/>
        <v>257.98269507549031</v>
      </c>
      <c r="D69">
        <f t="shared" si="6"/>
        <v>421.7500000000025</v>
      </c>
      <c r="E69">
        <f t="shared" si="7"/>
        <v>-14.982695075490312</v>
      </c>
      <c r="F69">
        <f t="shared" si="8"/>
        <v>4.4842489282291859E-3</v>
      </c>
      <c r="G69">
        <f t="shared" si="8"/>
        <v>4.7922614662971688E-11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4.4842489761518006E-3</v>
      </c>
      <c r="L69">
        <f t="shared" si="10"/>
        <v>-14.987179324466464</v>
      </c>
      <c r="M69">
        <f t="shared" si="11"/>
        <v>224.61554410371505</v>
      </c>
    </row>
    <row r="70" spans="1:13" x14ac:dyDescent="0.3">
      <c r="A70">
        <v>831.89999999999736</v>
      </c>
      <c r="B70">
        <v>302</v>
      </c>
      <c r="C70">
        <f t="shared" si="5"/>
        <v>257.97677437561731</v>
      </c>
      <c r="D70">
        <f t="shared" si="6"/>
        <v>421.70000000000255</v>
      </c>
      <c r="E70">
        <f t="shared" si="7"/>
        <v>44.02322562438269</v>
      </c>
      <c r="F70">
        <f t="shared" si="8"/>
        <v>5.7799640089721289E-3</v>
      </c>
      <c r="G70">
        <f t="shared" si="8"/>
        <v>7.3014526199756729E-11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5.7799640819866547E-3</v>
      </c>
      <c r="L70">
        <f t="shared" si="10"/>
        <v>44.017445660300702</v>
      </c>
      <c r="M70">
        <f t="shared" si="11"/>
        <v>1937.5355224575251</v>
      </c>
    </row>
    <row r="71" spans="1:13" x14ac:dyDescent="0.3">
      <c r="A71">
        <v>831.94999999999732</v>
      </c>
      <c r="B71">
        <v>240</v>
      </c>
      <c r="C71">
        <f t="shared" si="5"/>
        <v>257.97085367574431</v>
      </c>
      <c r="D71">
        <f t="shared" si="6"/>
        <v>421.65000000000259</v>
      </c>
      <c r="E71">
        <f t="shared" si="7"/>
        <v>-17.970853675744308</v>
      </c>
      <c r="F71">
        <f t="shared" si="8"/>
        <v>7.4247555053661577E-3</v>
      </c>
      <c r="G71">
        <f t="shared" si="8"/>
        <v>1.1086632182934201E-10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7.4247556162324799E-3</v>
      </c>
      <c r="L71">
        <f t="shared" si="10"/>
        <v>-17.97827843136054</v>
      </c>
      <c r="M71">
        <f t="shared" si="11"/>
        <v>323.2184953555236</v>
      </c>
    </row>
    <row r="72" spans="1:13" x14ac:dyDescent="0.3">
      <c r="A72">
        <v>831.99999999999727</v>
      </c>
      <c r="B72">
        <v>265</v>
      </c>
      <c r="C72">
        <f t="shared" si="5"/>
        <v>257.96493297587131</v>
      </c>
      <c r="D72">
        <f t="shared" si="6"/>
        <v>421.60000000000264</v>
      </c>
      <c r="E72">
        <f t="shared" si="7"/>
        <v>7.0350670241286934</v>
      </c>
      <c r="F72">
        <f t="shared" si="8"/>
        <v>9.5051895477248852E-3</v>
      </c>
      <c r="G72">
        <f t="shared" si="8"/>
        <v>1.6776895875048118E-10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9.5051897154938437E-3</v>
      </c>
      <c r="L72">
        <f t="shared" si="10"/>
        <v>7.0255618344131996</v>
      </c>
      <c r="M72">
        <f t="shared" si="11"/>
        <v>49.358519089163359</v>
      </c>
    </row>
    <row r="73" spans="1:13" x14ac:dyDescent="0.3">
      <c r="A73">
        <v>832.04999999999723</v>
      </c>
      <c r="B73">
        <v>249</v>
      </c>
      <c r="C73">
        <f t="shared" si="5"/>
        <v>257.95901227599825</v>
      </c>
      <c r="D73">
        <f t="shared" si="6"/>
        <v>421.55000000000268</v>
      </c>
      <c r="E73">
        <f t="shared" si="7"/>
        <v>-8.9590122759982478</v>
      </c>
      <c r="F73">
        <f t="shared" si="8"/>
        <v>1.2127213077547295E-2</v>
      </c>
      <c r="G73">
        <f t="shared" si="8"/>
        <v>2.5301436589932161E-10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1.2127213330561661E-2</v>
      </c>
      <c r="L73">
        <f t="shared" si="10"/>
        <v>-8.9711394893288094</v>
      </c>
      <c r="M73">
        <f t="shared" si="11"/>
        <v>80.481343736994774</v>
      </c>
    </row>
    <row r="74" spans="1:13" x14ac:dyDescent="0.3">
      <c r="A74">
        <v>832.09999999999718</v>
      </c>
      <c r="B74">
        <v>257</v>
      </c>
      <c r="C74">
        <f t="shared" si="5"/>
        <v>257.95309157612525</v>
      </c>
      <c r="D74">
        <f t="shared" si="6"/>
        <v>421.50000000000273</v>
      </c>
      <c r="E74">
        <f t="shared" si="7"/>
        <v>-0.95309157612524587</v>
      </c>
      <c r="F74">
        <f t="shared" si="8"/>
        <v>1.5419945422726849E-2</v>
      </c>
      <c r="G74">
        <f t="shared" si="8"/>
        <v>3.8027725824350554E-10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1.5419945803004107E-2</v>
      </c>
      <c r="L74">
        <f t="shared" si="10"/>
        <v>-0.96851152192824996</v>
      </c>
      <c r="M74">
        <f t="shared" si="11"/>
        <v>0.93801456810777506</v>
      </c>
    </row>
    <row r="75" spans="1:13" x14ac:dyDescent="0.3">
      <c r="A75">
        <v>832.14999999999714</v>
      </c>
      <c r="B75">
        <v>226</v>
      </c>
      <c r="C75">
        <f t="shared" si="5"/>
        <v>257.94717087625224</v>
      </c>
      <c r="D75">
        <f t="shared" si="6"/>
        <v>421.45000000000277</v>
      </c>
      <c r="E75">
        <f t="shared" si="7"/>
        <v>-31.947170876252244</v>
      </c>
      <c r="F75">
        <f t="shared" si="8"/>
        <v>1.9540076815396799E-2</v>
      </c>
      <c r="G75">
        <f t="shared" si="8"/>
        <v>5.6960937578541478E-10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1.9540077385006176E-2</v>
      </c>
      <c r="L75">
        <f t="shared" si="10"/>
        <v>-31.96671095363725</v>
      </c>
      <c r="M75">
        <f t="shared" si="11"/>
        <v>1021.8706091933917</v>
      </c>
    </row>
    <row r="76" spans="1:13" x14ac:dyDescent="0.3">
      <c r="A76">
        <v>832.19999999999709</v>
      </c>
      <c r="B76">
        <v>281</v>
      </c>
      <c r="C76">
        <f t="shared" si="5"/>
        <v>257.94125017637924</v>
      </c>
      <c r="D76">
        <f t="shared" si="6"/>
        <v>421.40000000000282</v>
      </c>
      <c r="E76">
        <f t="shared" si="7"/>
        <v>23.058749823620758</v>
      </c>
      <c r="F76">
        <f t="shared" si="8"/>
        <v>2.4676939626238986E-2</v>
      </c>
      <c r="G76">
        <f t="shared" si="8"/>
        <v>8.5030651402667293E-10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2.4676940476545499E-2</v>
      </c>
      <c r="L76">
        <f t="shared" ref="L76:L139" si="14">E76-K76</f>
        <v>23.034072883144212</v>
      </c>
      <c r="M76">
        <f t="shared" si="11"/>
        <v>530.56851358599954</v>
      </c>
    </row>
    <row r="77" spans="1:13" x14ac:dyDescent="0.3">
      <c r="A77">
        <v>832.24999999999704</v>
      </c>
      <c r="B77">
        <v>256</v>
      </c>
      <c r="C77">
        <f t="shared" ref="C77:C140" si="15">$P$12*A77+$Q$12</f>
        <v>257.93532947650624</v>
      </c>
      <c r="D77">
        <f t="shared" ref="D77:D140" si="16">$E$2-A77-$N$5</f>
        <v>421.35000000000286</v>
      </c>
      <c r="E77">
        <f t="shared" ref="E77:E140" si="17">B77-C77</f>
        <v>-1.9353294765062401</v>
      </c>
      <c r="F77">
        <f t="shared" ref="F77:I140" si="18">F$5*EXP(-(($D77-F$6)^2)/(2*F$7^2))</f>
        <v>3.1058317996025483E-2</v>
      </c>
      <c r="G77">
        <f t="shared" si="18"/>
        <v>1.2650144455551445E-9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3.1058319261039927E-2</v>
      </c>
      <c r="L77">
        <f t="shared" si="14"/>
        <v>-1.96638779576728</v>
      </c>
      <c r="M77">
        <f t="shared" ref="M77:M140" si="20">(L77)^2</f>
        <v>3.8666809633425019</v>
      </c>
    </row>
    <row r="78" spans="1:13" x14ac:dyDescent="0.3">
      <c r="A78">
        <v>832.299999999997</v>
      </c>
      <c r="B78">
        <v>281</v>
      </c>
      <c r="C78">
        <f t="shared" si="15"/>
        <v>257.92940877663324</v>
      </c>
      <c r="D78">
        <f t="shared" si="16"/>
        <v>421.30000000000291</v>
      </c>
      <c r="E78">
        <f t="shared" si="17"/>
        <v>23.070591223366762</v>
      </c>
      <c r="F78">
        <f t="shared" si="18"/>
        <v>3.8957059415369227E-2</v>
      </c>
      <c r="G78">
        <f t="shared" si="18"/>
        <v>1.8755863586401317E-9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3.8957061290955587E-2</v>
      </c>
      <c r="L78">
        <f t="shared" si="14"/>
        <v>23.031634162075807</v>
      </c>
      <c r="M78">
        <f t="shared" si="20"/>
        <v>530.45617217569736</v>
      </c>
    </row>
    <row r="79" spans="1:13" x14ac:dyDescent="0.3">
      <c r="A79">
        <v>832.34999999999695</v>
      </c>
      <c r="B79">
        <v>235</v>
      </c>
      <c r="C79">
        <f t="shared" si="15"/>
        <v>257.92348807676024</v>
      </c>
      <c r="D79">
        <f t="shared" si="16"/>
        <v>421.25000000000296</v>
      </c>
      <c r="E79">
        <f t="shared" si="17"/>
        <v>-22.923488076760236</v>
      </c>
      <c r="F79">
        <f t="shared" si="18"/>
        <v>4.8698547163371637E-2</v>
      </c>
      <c r="G79">
        <f t="shared" si="18"/>
        <v>2.7714066053771759E-9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4.8698549934778242E-2</v>
      </c>
      <c r="L79">
        <f t="shared" si="14"/>
        <v>-22.972186626695013</v>
      </c>
      <c r="M79">
        <f t="shared" si="20"/>
        <v>527.72135841170518</v>
      </c>
    </row>
    <row r="80" spans="1:13" x14ac:dyDescent="0.3">
      <c r="A80">
        <v>832.39999999999691</v>
      </c>
      <c r="B80">
        <v>245</v>
      </c>
      <c r="C80">
        <f t="shared" si="15"/>
        <v>257.91756737688723</v>
      </c>
      <c r="D80">
        <f t="shared" si="16"/>
        <v>421.200000000003</v>
      </c>
      <c r="E80">
        <f t="shared" si="17"/>
        <v>-12.917567376887234</v>
      </c>
      <c r="F80">
        <f t="shared" si="18"/>
        <v>6.0669084860945591E-2</v>
      </c>
      <c r="G80">
        <f t="shared" si="18"/>
        <v>4.0811732541178656E-9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6.0669088942118844E-2</v>
      </c>
      <c r="L80">
        <f t="shared" si="14"/>
        <v>-12.978236465829353</v>
      </c>
      <c r="M80">
        <f t="shared" si="20"/>
        <v>168.43462176298277</v>
      </c>
    </row>
    <row r="81" spans="1:13" x14ac:dyDescent="0.3">
      <c r="A81">
        <v>832.44999999999686</v>
      </c>
      <c r="B81">
        <v>251</v>
      </c>
      <c r="C81">
        <f t="shared" si="15"/>
        <v>257.91164667701423</v>
      </c>
      <c r="D81">
        <f t="shared" si="16"/>
        <v>421.15000000000305</v>
      </c>
      <c r="E81">
        <f t="shared" si="17"/>
        <v>-6.9116466770142324</v>
      </c>
      <c r="F81">
        <f t="shared" si="18"/>
        <v>7.5325233203703282E-2</v>
      </c>
      <c r="G81">
        <f t="shared" si="18"/>
        <v>5.9895117021475338E-9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7.5325239193214988E-2</v>
      </c>
      <c r="L81">
        <f t="shared" si="14"/>
        <v>-6.9869719162074473</v>
      </c>
      <c r="M81">
        <f t="shared" si="20"/>
        <v>48.817776557871568</v>
      </c>
    </row>
    <row r="82" spans="1:13" x14ac:dyDescent="0.3">
      <c r="A82">
        <v>832.49999999999682</v>
      </c>
      <c r="B82">
        <v>263</v>
      </c>
      <c r="C82">
        <f t="shared" si="15"/>
        <v>257.90572597714123</v>
      </c>
      <c r="D82">
        <f t="shared" si="16"/>
        <v>421.10000000000309</v>
      </c>
      <c r="E82">
        <f t="shared" si="17"/>
        <v>5.0942740228587695</v>
      </c>
      <c r="F82">
        <f t="shared" si="18"/>
        <v>9.3204123691147514E-2</v>
      </c>
      <c r="G82">
        <f t="shared" si="18"/>
        <v>8.760308602253931E-9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9.3204132451456118E-2</v>
      </c>
      <c r="L82">
        <f t="shared" si="14"/>
        <v>5.0010698904073134</v>
      </c>
      <c r="M82">
        <f t="shared" si="20"/>
        <v>25.010700048738617</v>
      </c>
    </row>
    <row r="83" spans="1:13" x14ac:dyDescent="0.3">
      <c r="A83">
        <v>832.54999999999677</v>
      </c>
      <c r="B83">
        <v>256</v>
      </c>
      <c r="C83">
        <f t="shared" si="15"/>
        <v>257.89980527726823</v>
      </c>
      <c r="D83">
        <f t="shared" si="16"/>
        <v>421.05000000000314</v>
      </c>
      <c r="E83">
        <f t="shared" si="17"/>
        <v>-1.8998052772682286</v>
      </c>
      <c r="F83">
        <f t="shared" si="18"/>
        <v>0.11493475436412344</v>
      </c>
      <c r="G83">
        <f t="shared" si="18"/>
        <v>1.2769356001016034E-8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0.11493476713347944</v>
      </c>
      <c r="L83">
        <f t="shared" si="14"/>
        <v>-2.0147400444017078</v>
      </c>
      <c r="M83">
        <f t="shared" si="20"/>
        <v>4.0591774465157959</v>
      </c>
    </row>
    <row r="84" spans="1:13" x14ac:dyDescent="0.3">
      <c r="A84">
        <v>832.59999999999673</v>
      </c>
      <c r="B84">
        <v>245</v>
      </c>
      <c r="C84">
        <f t="shared" si="15"/>
        <v>257.89388457739517</v>
      </c>
      <c r="D84">
        <f t="shared" si="16"/>
        <v>421.00000000000318</v>
      </c>
      <c r="E84">
        <f t="shared" si="17"/>
        <v>-12.89388457739517</v>
      </c>
      <c r="F84">
        <f t="shared" si="18"/>
        <v>0.14125024774990771</v>
      </c>
      <c r="G84">
        <f t="shared" si="18"/>
        <v>1.8549840780289622E-8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0.14125026629974849</v>
      </c>
      <c r="L84">
        <f t="shared" si="14"/>
        <v>-13.035134843694918</v>
      </c>
      <c r="M84">
        <f t="shared" si="20"/>
        <v>169.91474039330933</v>
      </c>
    </row>
    <row r="85" spans="1:13" x14ac:dyDescent="0.3">
      <c r="A85">
        <v>832.64999999999668</v>
      </c>
      <c r="B85">
        <v>253</v>
      </c>
      <c r="C85">
        <f t="shared" si="15"/>
        <v>257.88796387752222</v>
      </c>
      <c r="D85">
        <f t="shared" si="16"/>
        <v>420.95000000000323</v>
      </c>
      <c r="E85">
        <f t="shared" si="17"/>
        <v>-4.8879638775222247</v>
      </c>
      <c r="F85">
        <f t="shared" si="18"/>
        <v>0.17300102102170492</v>
      </c>
      <c r="G85">
        <f t="shared" si="18"/>
        <v>2.6855483724764108E-8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0.17300104787718865</v>
      </c>
      <c r="L85">
        <f t="shared" si="14"/>
        <v>-5.0609649253994133</v>
      </c>
      <c r="M85">
        <f t="shared" si="20"/>
        <v>25.613365976123088</v>
      </c>
    </row>
    <row r="86" spans="1:13" x14ac:dyDescent="0.3">
      <c r="A86">
        <v>832.69999999999663</v>
      </c>
      <c r="B86">
        <v>264</v>
      </c>
      <c r="C86">
        <f t="shared" si="15"/>
        <v>257.88204317764917</v>
      </c>
      <c r="D86">
        <f t="shared" si="16"/>
        <v>420.90000000000327</v>
      </c>
      <c r="E86">
        <f t="shared" si="17"/>
        <v>6.117956822350834</v>
      </c>
      <c r="F86">
        <f t="shared" si="18"/>
        <v>0.21116878254798999</v>
      </c>
      <c r="G86">
        <f t="shared" si="18"/>
        <v>3.8747828979968047E-8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0.21116882129581896</v>
      </c>
      <c r="L86">
        <f t="shared" si="14"/>
        <v>5.9067880010550153</v>
      </c>
      <c r="M86">
        <f t="shared" si="20"/>
        <v>34.890144489407504</v>
      </c>
    </row>
    <row r="87" spans="1:13" x14ac:dyDescent="0.3">
      <c r="A87">
        <v>832.74999999999659</v>
      </c>
      <c r="B87">
        <v>268</v>
      </c>
      <c r="C87">
        <f t="shared" si="15"/>
        <v>257.87612247777616</v>
      </c>
      <c r="D87">
        <f t="shared" si="16"/>
        <v>420.85000000000332</v>
      </c>
      <c r="E87">
        <f t="shared" si="17"/>
        <v>10.123877522223836</v>
      </c>
      <c r="F87">
        <f t="shared" si="18"/>
        <v>0.25688122742977371</v>
      </c>
      <c r="G87">
        <f t="shared" si="18"/>
        <v>5.5716441476101449E-8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0.25688128314621517</v>
      </c>
      <c r="L87">
        <f t="shared" si="14"/>
        <v>9.8669962390776202</v>
      </c>
      <c r="M87">
        <f t="shared" si="20"/>
        <v>97.357614781971904</v>
      </c>
    </row>
    <row r="88" spans="1:13" x14ac:dyDescent="0.3">
      <c r="A88">
        <v>832.79999999999654</v>
      </c>
      <c r="B88">
        <v>229</v>
      </c>
      <c r="C88">
        <f t="shared" si="15"/>
        <v>257.87020177790316</v>
      </c>
      <c r="D88">
        <f t="shared" si="16"/>
        <v>420.80000000000337</v>
      </c>
      <c r="E88">
        <f t="shared" si="17"/>
        <v>-28.870201777903162</v>
      </c>
      <c r="F88">
        <f t="shared" si="18"/>
        <v>0.31142725738448879</v>
      </c>
      <c r="G88">
        <f t="shared" si="18"/>
        <v>7.9843757948072624E-8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0.31142733722824673</v>
      </c>
      <c r="L88">
        <f t="shared" si="14"/>
        <v>-29.181629115131408</v>
      </c>
      <c r="M88">
        <f t="shared" si="20"/>
        <v>851.56747781308502</v>
      </c>
    </row>
    <row r="89" spans="1:13" x14ac:dyDescent="0.3">
      <c r="A89">
        <v>832.8499999999965</v>
      </c>
      <c r="B89">
        <v>295</v>
      </c>
      <c r="C89">
        <f t="shared" si="15"/>
        <v>257.86428107803016</v>
      </c>
      <c r="D89">
        <f t="shared" si="16"/>
        <v>420.75000000000341</v>
      </c>
      <c r="E89">
        <f t="shared" si="17"/>
        <v>37.13571892196984</v>
      </c>
      <c r="F89">
        <f t="shared" si="18"/>
        <v>0.37627249774967225</v>
      </c>
      <c r="G89">
        <f t="shared" si="18"/>
        <v>1.140302744643293E-7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0.3762726117799467</v>
      </c>
      <c r="L89">
        <f t="shared" si="14"/>
        <v>36.759446310189894</v>
      </c>
      <c r="M89">
        <f t="shared" si="20"/>
        <v>1351.2568930317334</v>
      </c>
    </row>
    <row r="90" spans="1:13" x14ac:dyDescent="0.3">
      <c r="A90">
        <v>832.89999999999645</v>
      </c>
      <c r="B90">
        <v>282</v>
      </c>
      <c r="C90">
        <f t="shared" si="15"/>
        <v>257.85836037815716</v>
      </c>
      <c r="D90">
        <f t="shared" si="16"/>
        <v>420.70000000000346</v>
      </c>
      <c r="E90">
        <f t="shared" si="17"/>
        <v>24.141639621842842</v>
      </c>
      <c r="F90">
        <f t="shared" si="18"/>
        <v>0.45307482703516516</v>
      </c>
      <c r="G90">
        <f t="shared" si="18"/>
        <v>1.6230091629226909E-7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0.45307498933608148</v>
      </c>
      <c r="L90">
        <f t="shared" si="14"/>
        <v>23.688564632506761</v>
      </c>
      <c r="M90">
        <f t="shared" si="20"/>
        <v>561.14809434845017</v>
      </c>
    </row>
    <row r="91" spans="1:13" x14ac:dyDescent="0.3">
      <c r="A91">
        <v>832.94999999999641</v>
      </c>
      <c r="B91">
        <v>249</v>
      </c>
      <c r="C91">
        <f t="shared" si="15"/>
        <v>257.85243967828416</v>
      </c>
      <c r="D91">
        <f t="shared" si="16"/>
        <v>420.6500000000035</v>
      </c>
      <c r="E91">
        <f t="shared" si="17"/>
        <v>-8.8524396782841563</v>
      </c>
      <c r="F91">
        <f t="shared" si="18"/>
        <v>0.54369957324361684</v>
      </c>
      <c r="G91">
        <f t="shared" si="18"/>
        <v>2.3022017279777509E-7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0.54369980346378965</v>
      </c>
      <c r="L91">
        <f t="shared" si="14"/>
        <v>-9.3961394817479462</v>
      </c>
      <c r="M91">
        <f t="shared" si="20"/>
        <v>88.287437160462559</v>
      </c>
    </row>
    <row r="92" spans="1:13" x14ac:dyDescent="0.3">
      <c r="A92">
        <v>832.99999999999636</v>
      </c>
      <c r="B92">
        <v>262</v>
      </c>
      <c r="C92">
        <f t="shared" si="15"/>
        <v>257.84651897841115</v>
      </c>
      <c r="D92">
        <f t="shared" si="16"/>
        <v>420.60000000000355</v>
      </c>
      <c r="E92">
        <f t="shared" si="17"/>
        <v>4.1534810215888456</v>
      </c>
      <c r="F92">
        <f t="shared" si="18"/>
        <v>0.65023396733762717</v>
      </c>
      <c r="G92">
        <f t="shared" si="18"/>
        <v>3.2545232706113404E-7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0.65023429278995426</v>
      </c>
      <c r="L92">
        <f t="shared" si="14"/>
        <v>3.5032467287988913</v>
      </c>
      <c r="M92">
        <f t="shared" si="20"/>
        <v>12.272737642840132</v>
      </c>
    </row>
    <row r="93" spans="1:13" x14ac:dyDescent="0.3">
      <c r="A93">
        <v>833.04999999999632</v>
      </c>
      <c r="B93">
        <v>253</v>
      </c>
      <c r="C93">
        <f t="shared" si="15"/>
        <v>257.84059827853815</v>
      </c>
      <c r="D93">
        <f t="shared" si="16"/>
        <v>420.55000000000359</v>
      </c>
      <c r="E93">
        <f t="shared" si="17"/>
        <v>-4.8405982785381525</v>
      </c>
      <c r="F93">
        <f t="shared" si="18"/>
        <v>0.7750003793487974</v>
      </c>
      <c r="G93">
        <f t="shared" si="18"/>
        <v>4.5851440956543515E-7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0.77500083786320695</v>
      </c>
      <c r="L93">
        <f t="shared" si="14"/>
        <v>-5.6155991164013592</v>
      </c>
      <c r="M93">
        <f t="shared" si="20"/>
        <v>31.534953436127726</v>
      </c>
    </row>
    <row r="94" spans="1:13" x14ac:dyDescent="0.3">
      <c r="A94">
        <v>833.09999999999627</v>
      </c>
      <c r="B94">
        <v>279</v>
      </c>
      <c r="C94">
        <f t="shared" si="15"/>
        <v>257.83467757866515</v>
      </c>
      <c r="D94">
        <f t="shared" si="16"/>
        <v>420.50000000000364</v>
      </c>
      <c r="E94">
        <f t="shared" si="17"/>
        <v>21.165322421334849</v>
      </c>
      <c r="F94">
        <f t="shared" si="18"/>
        <v>0.9205677986592351</v>
      </c>
      <c r="G94">
        <f t="shared" si="18"/>
        <v>6.4378402805832845E-7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0.92056844244326319</v>
      </c>
      <c r="L94">
        <f t="shared" si="14"/>
        <v>20.244753978891588</v>
      </c>
      <c r="M94">
        <f t="shared" si="20"/>
        <v>409.85006366584679</v>
      </c>
    </row>
    <row r="95" spans="1:13" x14ac:dyDescent="0.3">
      <c r="A95">
        <v>833.14999999999623</v>
      </c>
      <c r="B95">
        <v>260</v>
      </c>
      <c r="C95">
        <f t="shared" si="15"/>
        <v>257.82875687879209</v>
      </c>
      <c r="D95">
        <f t="shared" si="16"/>
        <v>420.45000000000368</v>
      </c>
      <c r="E95">
        <f t="shared" si="17"/>
        <v>2.1712431212079082</v>
      </c>
      <c r="F95">
        <f t="shared" si="18"/>
        <v>1.0897609592642807</v>
      </c>
      <c r="G95">
        <f t="shared" si="18"/>
        <v>9.0084279398728395E-7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1.0897618601070747</v>
      </c>
      <c r="L95">
        <f t="shared" si="14"/>
        <v>1.0814812611008335</v>
      </c>
      <c r="M95">
        <f t="shared" si="20"/>
        <v>1.1696017181122493</v>
      </c>
    </row>
    <row r="96" spans="1:13" x14ac:dyDescent="0.3">
      <c r="A96">
        <v>833.19999999999618</v>
      </c>
      <c r="B96">
        <v>249</v>
      </c>
      <c r="C96">
        <f t="shared" si="15"/>
        <v>257.82283617891915</v>
      </c>
      <c r="D96">
        <f t="shared" si="16"/>
        <v>420.40000000000373</v>
      </c>
      <c r="E96">
        <f t="shared" si="17"/>
        <v>-8.8228361789191467</v>
      </c>
      <c r="F96">
        <f t="shared" si="18"/>
        <v>1.2856664560142115</v>
      </c>
      <c r="G96">
        <f t="shared" si="18"/>
        <v>1.256259681488513E-6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1.2856677122738929</v>
      </c>
      <c r="L96">
        <f t="shared" si="14"/>
        <v>-10.10850389119304</v>
      </c>
      <c r="M96">
        <f t="shared" si="20"/>
        <v>102.18185091826483</v>
      </c>
    </row>
    <row r="97" spans="1:13" x14ac:dyDescent="0.3">
      <c r="A97">
        <v>833.24999999999613</v>
      </c>
      <c r="B97">
        <v>261</v>
      </c>
      <c r="C97">
        <f t="shared" si="15"/>
        <v>257.81691547904609</v>
      </c>
      <c r="D97">
        <f t="shared" si="16"/>
        <v>420.35000000000377</v>
      </c>
      <c r="E97">
        <f t="shared" si="17"/>
        <v>3.183084520953912</v>
      </c>
      <c r="F97">
        <f t="shared" si="18"/>
        <v>1.5116351519023419</v>
      </c>
      <c r="G97">
        <f t="shared" si="18"/>
        <v>1.7459485284968057E-6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1.5116368978508703</v>
      </c>
      <c r="L97">
        <f t="shared" si="14"/>
        <v>1.6714476231030417</v>
      </c>
      <c r="M97">
        <f t="shared" si="20"/>
        <v>2.7937371567768077</v>
      </c>
    </row>
    <row r="98" spans="1:13" x14ac:dyDescent="0.3">
      <c r="A98">
        <v>833.29999999999609</v>
      </c>
      <c r="B98">
        <v>238</v>
      </c>
      <c r="C98">
        <f t="shared" si="15"/>
        <v>257.81099477917309</v>
      </c>
      <c r="D98">
        <f t="shared" si="16"/>
        <v>420.30000000000382</v>
      </c>
      <c r="E98">
        <f t="shared" si="17"/>
        <v>-19.810994779173086</v>
      </c>
      <c r="F98">
        <f t="shared" si="18"/>
        <v>1.7712801426269653</v>
      </c>
      <c r="G98">
        <f t="shared" si="18"/>
        <v>2.4182714727562984E-6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1.7712825608984382</v>
      </c>
      <c r="L98">
        <f t="shared" si="14"/>
        <v>-21.582277340071524</v>
      </c>
      <c r="M98">
        <f t="shared" si="20"/>
        <v>465.79469518376476</v>
      </c>
    </row>
    <row r="99" spans="1:13" x14ac:dyDescent="0.3">
      <c r="A99">
        <v>833.34999999999604</v>
      </c>
      <c r="B99">
        <v>248</v>
      </c>
      <c r="C99">
        <f t="shared" si="15"/>
        <v>257.80507407930008</v>
      </c>
      <c r="D99">
        <f t="shared" si="16"/>
        <v>420.25000000000387</v>
      </c>
      <c r="E99">
        <f t="shared" si="17"/>
        <v>-9.8050740793000841</v>
      </c>
      <c r="F99">
        <f t="shared" si="18"/>
        <v>2.0684695262691992</v>
      </c>
      <c r="G99">
        <f t="shared" si="18"/>
        <v>3.3381071340938323E-6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2.0684728643763335</v>
      </c>
      <c r="L99">
        <f t="shared" si="14"/>
        <v>-11.873546943676418</v>
      </c>
      <c r="M99">
        <f t="shared" si="20"/>
        <v>140.9811170236876</v>
      </c>
    </row>
    <row r="100" spans="1:13" x14ac:dyDescent="0.3">
      <c r="A100">
        <v>833.399999999996</v>
      </c>
      <c r="B100">
        <v>275</v>
      </c>
      <c r="C100">
        <f t="shared" si="15"/>
        <v>257.79915337942708</v>
      </c>
      <c r="D100">
        <f t="shared" si="16"/>
        <v>420.20000000000391</v>
      </c>
      <c r="E100">
        <f t="shared" si="17"/>
        <v>17.200846620572918</v>
      </c>
      <c r="F100">
        <f t="shared" si="18"/>
        <v>2.4073132264092862</v>
      </c>
      <c r="G100">
        <f t="shared" si="18"/>
        <v>4.5921608415108926E-6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2.4073178185701276</v>
      </c>
      <c r="L100">
        <f t="shared" si="14"/>
        <v>14.79352880200279</v>
      </c>
      <c r="M100">
        <f t="shared" si="20"/>
        <v>218.8484944156861</v>
      </c>
    </row>
    <row r="101" spans="1:13" x14ac:dyDescent="0.3">
      <c r="A101">
        <v>833.44999999999595</v>
      </c>
      <c r="B101">
        <v>251</v>
      </c>
      <c r="C101">
        <f t="shared" si="15"/>
        <v>257.79323267955408</v>
      </c>
      <c r="D101">
        <f t="shared" si="16"/>
        <v>420.15000000000396</v>
      </c>
      <c r="E101">
        <f t="shared" si="17"/>
        <v>-6.7932326795540803</v>
      </c>
      <c r="F101">
        <f t="shared" si="18"/>
        <v>2.7921431396786049</v>
      </c>
      <c r="G101">
        <f t="shared" si="18"/>
        <v>6.29586653203677E-6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2.7921494355451371</v>
      </c>
      <c r="L101">
        <f t="shared" si="14"/>
        <v>-9.5853821150992182</v>
      </c>
      <c r="M101">
        <f t="shared" si="20"/>
        <v>91.879550292463961</v>
      </c>
    </row>
    <row r="102" spans="1:13" x14ac:dyDescent="0.3">
      <c r="A102">
        <v>833.49999999999591</v>
      </c>
      <c r="B102">
        <v>238</v>
      </c>
      <c r="C102">
        <f t="shared" si="15"/>
        <v>257.78731197968108</v>
      </c>
      <c r="D102">
        <f t="shared" si="16"/>
        <v>420.100000000004</v>
      </c>
      <c r="E102">
        <f t="shared" si="17"/>
        <v>-19.787311979681078</v>
      </c>
      <c r="F102">
        <f t="shared" si="18"/>
        <v>3.2274859267103144</v>
      </c>
      <c r="G102">
        <f t="shared" si="18"/>
        <v>8.6023188578041162E-6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3.2274945290291721</v>
      </c>
      <c r="L102">
        <f t="shared" si="14"/>
        <v>-23.014806508710251</v>
      </c>
      <c r="M102">
        <f t="shared" si="20"/>
        <v>529.68131863337169</v>
      </c>
    </row>
    <row r="103" spans="1:13" x14ac:dyDescent="0.3">
      <c r="A103">
        <v>833.54999999999586</v>
      </c>
      <c r="B103">
        <v>259</v>
      </c>
      <c r="C103">
        <f t="shared" si="15"/>
        <v>257.78139127980808</v>
      </c>
      <c r="D103">
        <f t="shared" si="16"/>
        <v>420.05000000000405</v>
      </c>
      <c r="E103">
        <f t="shared" si="17"/>
        <v>1.2186087201919236</v>
      </c>
      <c r="F103">
        <f t="shared" si="18"/>
        <v>3.7180278414077912</v>
      </c>
      <c r="G103">
        <f t="shared" si="18"/>
        <v>1.1713782657029397E-5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3.7180395551904484</v>
      </c>
      <c r="L103">
        <f t="shared" si="14"/>
        <v>-2.4994308349985248</v>
      </c>
      <c r="M103">
        <f t="shared" si="20"/>
        <v>6.2471544989414234</v>
      </c>
    </row>
    <row r="104" spans="1:13" x14ac:dyDescent="0.3">
      <c r="A104">
        <v>833.59999999999582</v>
      </c>
      <c r="B104">
        <v>273</v>
      </c>
      <c r="C104">
        <f t="shared" si="15"/>
        <v>257.77547057993507</v>
      </c>
      <c r="D104">
        <f t="shared" si="16"/>
        <v>420.00000000000409</v>
      </c>
      <c r="E104">
        <f t="shared" si="17"/>
        <v>15.224529420064925</v>
      </c>
      <c r="F104">
        <f t="shared" si="18"/>
        <v>4.26857109952378</v>
      </c>
      <c r="G104">
        <f t="shared" si="18"/>
        <v>1.589645880151149E-5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4.2685869959825817</v>
      </c>
      <c r="L104">
        <f t="shared" si="14"/>
        <v>10.955942424082345</v>
      </c>
      <c r="M104">
        <f t="shared" si="20"/>
        <v>120.03267439980732</v>
      </c>
    </row>
    <row r="105" spans="1:13" x14ac:dyDescent="0.3">
      <c r="A105">
        <v>833.64999999999577</v>
      </c>
      <c r="B105">
        <v>239</v>
      </c>
      <c r="C105">
        <f t="shared" si="15"/>
        <v>257.76954988006207</v>
      </c>
      <c r="D105">
        <f t="shared" si="16"/>
        <v>419.95000000000414</v>
      </c>
      <c r="E105">
        <f t="shared" si="17"/>
        <v>-18.769549880062073</v>
      </c>
      <c r="F105">
        <f t="shared" si="18"/>
        <v>4.8839814251083729</v>
      </c>
      <c r="G105">
        <f t="shared" si="18"/>
        <v>2.149934445113651E-5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4.8840029244528242</v>
      </c>
      <c r="L105">
        <f t="shared" si="14"/>
        <v>-23.653552804514895</v>
      </c>
      <c r="M105">
        <f t="shared" si="20"/>
        <v>559.49056027597442</v>
      </c>
    </row>
    <row r="106" spans="1:13" x14ac:dyDescent="0.3">
      <c r="A106">
        <v>833.69999999999573</v>
      </c>
      <c r="B106">
        <v>232</v>
      </c>
      <c r="C106">
        <f t="shared" si="15"/>
        <v>257.76362918018901</v>
      </c>
      <c r="D106">
        <f t="shared" si="16"/>
        <v>419.90000000000418</v>
      </c>
      <c r="E106">
        <f t="shared" si="17"/>
        <v>-25.763629180189014</v>
      </c>
      <c r="F106">
        <f t="shared" si="18"/>
        <v>5.5691265828851542</v>
      </c>
      <c r="G106">
        <f t="shared" si="18"/>
        <v>2.8978216218500348E-5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5.5691555611013728</v>
      </c>
      <c r="L106">
        <f t="shared" si="14"/>
        <v>-31.332784741290386</v>
      </c>
      <c r="M106">
        <f t="shared" si="20"/>
        <v>981.74339964403964</v>
      </c>
    </row>
    <row r="107" spans="1:13" x14ac:dyDescent="0.3">
      <c r="A107">
        <v>833.74999999999568</v>
      </c>
      <c r="B107">
        <v>265</v>
      </c>
      <c r="C107">
        <f t="shared" si="15"/>
        <v>257.75770848031607</v>
      </c>
      <c r="D107">
        <f t="shared" si="16"/>
        <v>419.85000000000423</v>
      </c>
      <c r="E107">
        <f t="shared" si="17"/>
        <v>7.2422915196839313</v>
      </c>
      <c r="F107">
        <f t="shared" si="18"/>
        <v>6.3288059054027634</v>
      </c>
      <c r="G107">
        <f t="shared" si="18"/>
        <v>3.8925991287085841E-5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6.3288448313940506</v>
      </c>
      <c r="L107">
        <f t="shared" si="14"/>
        <v>0.91344668828988063</v>
      </c>
      <c r="M107">
        <f t="shared" si="20"/>
        <v>0.83438485234775039</v>
      </c>
    </row>
    <row r="108" spans="1:13" x14ac:dyDescent="0.3">
      <c r="A108">
        <v>833.79999999999563</v>
      </c>
      <c r="B108">
        <v>233</v>
      </c>
      <c r="C108">
        <f t="shared" si="15"/>
        <v>257.75178778044301</v>
      </c>
      <c r="D108">
        <f t="shared" si="16"/>
        <v>419.80000000000427</v>
      </c>
      <c r="E108">
        <f t="shared" si="17"/>
        <v>-24.75178778044301</v>
      </c>
      <c r="F108">
        <f t="shared" si="18"/>
        <v>7.1676710539994275</v>
      </c>
      <c r="G108">
        <f t="shared" si="18"/>
        <v>5.211098898116589E-5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7.1677231649884083</v>
      </c>
      <c r="L108">
        <f t="shared" si="14"/>
        <v>-31.919510945431419</v>
      </c>
      <c r="M108">
        <f t="shared" si="20"/>
        <v>1018.8551789955162</v>
      </c>
    </row>
    <row r="109" spans="1:13" x14ac:dyDescent="0.3">
      <c r="A109">
        <v>833.84999999999559</v>
      </c>
      <c r="B109">
        <v>265</v>
      </c>
      <c r="C109">
        <f t="shared" si="15"/>
        <v>257.74586708057001</v>
      </c>
      <c r="D109">
        <f t="shared" si="16"/>
        <v>419.75000000000432</v>
      </c>
      <c r="E109">
        <f t="shared" si="17"/>
        <v>7.2541329194299919</v>
      </c>
      <c r="F109">
        <f t="shared" si="18"/>
        <v>8.0901385089810116</v>
      </c>
      <c r="G109">
        <f t="shared" si="18"/>
        <v>6.9524928607983864E-5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8.0902080339096187</v>
      </c>
      <c r="L109">
        <f t="shared" si="14"/>
        <v>-0.83607511447962679</v>
      </c>
      <c r="M109">
        <f t="shared" si="20"/>
        <v>0.69902159705212108</v>
      </c>
    </row>
    <row r="110" spans="1:13" x14ac:dyDescent="0.3">
      <c r="A110">
        <v>833.89999999999554</v>
      </c>
      <c r="B110">
        <v>278</v>
      </c>
      <c r="C110">
        <f t="shared" si="15"/>
        <v>257.73994638069701</v>
      </c>
      <c r="D110">
        <f t="shared" si="16"/>
        <v>419.70000000000437</v>
      </c>
      <c r="E110">
        <f t="shared" si="17"/>
        <v>20.260053619302994</v>
      </c>
      <c r="F110">
        <f t="shared" si="18"/>
        <v>9.1002945623074432</v>
      </c>
      <c r="G110">
        <f t="shared" si="18"/>
        <v>9.2442863464989213E-5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9.1003870051709086</v>
      </c>
      <c r="L110">
        <f t="shared" si="14"/>
        <v>11.159666614132085</v>
      </c>
      <c r="M110">
        <f t="shared" si="20"/>
        <v>124.53815893857428</v>
      </c>
    </row>
    <row r="111" spans="1:13" x14ac:dyDescent="0.3">
      <c r="A111">
        <v>833.9499999999955</v>
      </c>
      <c r="B111">
        <v>259</v>
      </c>
      <c r="C111">
        <f t="shared" si="15"/>
        <v>257.734025680824</v>
      </c>
      <c r="D111">
        <f t="shared" si="16"/>
        <v>419.65000000000441</v>
      </c>
      <c r="E111">
        <f t="shared" si="17"/>
        <v>1.2659743191759958</v>
      </c>
      <c r="F111">
        <f t="shared" si="18"/>
        <v>10.201793879438741</v>
      </c>
      <c r="G111">
        <f t="shared" si="18"/>
        <v>1.2249767030162638E-4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10.201916377109043</v>
      </c>
      <c r="L111">
        <f t="shared" si="14"/>
        <v>-8.9359420579330475</v>
      </c>
      <c r="M111">
        <f t="shared" si="20"/>
        <v>79.851060462736712</v>
      </c>
    </row>
    <row r="112" spans="1:13" x14ac:dyDescent="0.3">
      <c r="A112">
        <v>833.99999999999545</v>
      </c>
      <c r="B112">
        <v>300</v>
      </c>
      <c r="C112">
        <f t="shared" si="15"/>
        <v>257.728104980951</v>
      </c>
      <c r="D112">
        <f t="shared" si="16"/>
        <v>419.60000000000446</v>
      </c>
      <c r="E112">
        <f t="shared" si="17"/>
        <v>42.271895019048998</v>
      </c>
      <c r="F112">
        <f t="shared" si="18"/>
        <v>11.397752998357506</v>
      </c>
      <c r="G112">
        <f t="shared" si="18"/>
        <v>1.6177219220954862E-4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11.397914770549715</v>
      </c>
      <c r="L112">
        <f t="shared" si="14"/>
        <v>30.873980248499283</v>
      </c>
      <c r="M112">
        <f t="shared" si="20"/>
        <v>953.20265638472381</v>
      </c>
    </row>
    <row r="113" spans="1:13" x14ac:dyDescent="0.3">
      <c r="A113">
        <v>834.04999999999541</v>
      </c>
      <c r="B113">
        <v>273</v>
      </c>
      <c r="C113">
        <f t="shared" si="15"/>
        <v>257.722184281078</v>
      </c>
      <c r="D113">
        <f t="shared" si="16"/>
        <v>419.5500000000045</v>
      </c>
      <c r="E113">
        <f t="shared" si="17"/>
        <v>15.277815718922</v>
      </c>
      <c r="F113">
        <f t="shared" si="18"/>
        <v>12.690640434434105</v>
      </c>
      <c r="G113">
        <f t="shared" si="18"/>
        <v>2.1291267385976174E-4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12.690853347107964</v>
      </c>
      <c r="L113">
        <f t="shared" si="14"/>
        <v>2.5869623718140353</v>
      </c>
      <c r="M113">
        <f t="shared" si="20"/>
        <v>6.6923743131816993</v>
      </c>
    </row>
    <row r="114" spans="1:13" x14ac:dyDescent="0.3">
      <c r="A114">
        <v>834.09999999999536</v>
      </c>
      <c r="B114">
        <v>282</v>
      </c>
      <c r="C114">
        <f t="shared" si="15"/>
        <v>257.716263581205</v>
      </c>
      <c r="D114">
        <f t="shared" si="16"/>
        <v>419.50000000000455</v>
      </c>
      <c r="E114">
        <f t="shared" si="17"/>
        <v>24.283736418795002</v>
      </c>
      <c r="F114">
        <f t="shared" si="18"/>
        <v>14.082165349913167</v>
      </c>
      <c r="G114">
        <f t="shared" si="18"/>
        <v>2.7926773273186057E-4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14.082444617645898</v>
      </c>
      <c r="L114">
        <f t="shared" si="14"/>
        <v>10.201291801149104</v>
      </c>
      <c r="M114">
        <f t="shared" si="20"/>
        <v>104.06635441219193</v>
      </c>
    </row>
    <row r="115" spans="1:13" x14ac:dyDescent="0.3">
      <c r="A115">
        <v>834.14999999999532</v>
      </c>
      <c r="B115">
        <v>265</v>
      </c>
      <c r="C115">
        <f t="shared" si="15"/>
        <v>257.710342881332</v>
      </c>
      <c r="D115">
        <f t="shared" si="16"/>
        <v>419.45000000000459</v>
      </c>
      <c r="E115">
        <f t="shared" si="17"/>
        <v>7.2896571186680035</v>
      </c>
      <c r="F115">
        <f t="shared" si="18"/>
        <v>15.573167015712048</v>
      </c>
      <c r="G115">
        <f t="shared" si="18"/>
        <v>3.6505777801481101E-4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15.573532073490064</v>
      </c>
      <c r="L115">
        <f t="shared" si="14"/>
        <v>-8.2838749548220605</v>
      </c>
      <c r="M115">
        <f t="shared" si="20"/>
        <v>68.62258426712819</v>
      </c>
    </row>
    <row r="116" spans="1:13" x14ac:dyDescent="0.3">
      <c r="A116">
        <v>834.19999999999527</v>
      </c>
      <c r="B116">
        <v>236</v>
      </c>
      <c r="C116">
        <f t="shared" si="15"/>
        <v>257.70442218145899</v>
      </c>
      <c r="D116">
        <f t="shared" si="16"/>
        <v>419.40000000000464</v>
      </c>
      <c r="E116">
        <f t="shared" si="17"/>
        <v>-21.704422181458995</v>
      </c>
      <c r="F116">
        <f t="shared" si="18"/>
        <v>17.163507529742201</v>
      </c>
      <c r="G116">
        <f t="shared" si="18"/>
        <v>4.7558051709923937E-4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17.163983110259302</v>
      </c>
      <c r="L116">
        <f t="shared" si="14"/>
        <v>-38.868405291718297</v>
      </c>
      <c r="M116">
        <f t="shared" si="20"/>
        <v>1510.7529299212749</v>
      </c>
    </row>
    <row r="117" spans="1:13" x14ac:dyDescent="0.3">
      <c r="A117">
        <v>834.24999999999523</v>
      </c>
      <c r="B117">
        <v>272</v>
      </c>
      <c r="C117">
        <f t="shared" si="15"/>
        <v>257.69850148158594</v>
      </c>
      <c r="D117">
        <f t="shared" si="16"/>
        <v>419.35000000000468</v>
      </c>
      <c r="E117">
        <f t="shared" si="17"/>
        <v>14.301498518414064</v>
      </c>
      <c r="F117">
        <f t="shared" si="18"/>
        <v>18.851970448752738</v>
      </c>
      <c r="G117">
        <f t="shared" si="18"/>
        <v>6.1745897158758034E-4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18.852587907724324</v>
      </c>
      <c r="L117">
        <f t="shared" si="14"/>
        <v>-4.5510893893102597</v>
      </c>
      <c r="M117">
        <f t="shared" si="20"/>
        <v>20.712414629492432</v>
      </c>
    </row>
    <row r="118" spans="1:13" x14ac:dyDescent="0.3">
      <c r="A118">
        <v>834.29999999999518</v>
      </c>
      <c r="B118">
        <v>284</v>
      </c>
      <c r="C118">
        <f t="shared" si="15"/>
        <v>257.69258078171299</v>
      </c>
      <c r="D118">
        <f t="shared" si="16"/>
        <v>419.30000000000473</v>
      </c>
      <c r="E118">
        <f t="shared" si="17"/>
        <v>26.307419218287009</v>
      </c>
      <c r="F118">
        <f t="shared" si="18"/>
        <v>20.636168128691363</v>
      </c>
      <c r="G118">
        <f t="shared" si="18"/>
        <v>7.9893924995786444E-4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20.63696706794132</v>
      </c>
      <c r="L118">
        <f t="shared" si="14"/>
        <v>5.6704521503456888</v>
      </c>
      <c r="M118">
        <f t="shared" si="20"/>
        <v>32.154027589360048</v>
      </c>
    </row>
    <row r="119" spans="1:13" x14ac:dyDescent="0.3">
      <c r="A119">
        <v>834.34999999999513</v>
      </c>
      <c r="B119">
        <v>286</v>
      </c>
      <c r="C119">
        <f t="shared" si="15"/>
        <v>257.68666008183993</v>
      </c>
      <c r="D119">
        <f t="shared" si="16"/>
        <v>419.25000000000477</v>
      </c>
      <c r="E119">
        <f t="shared" si="17"/>
        <v>28.313339918160068</v>
      </c>
      <c r="F119">
        <f t="shared" si="18"/>
        <v>22.512460641465534</v>
      </c>
      <c r="G119">
        <f t="shared" si="18"/>
        <v>1.030246176906544E-3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22.51349088764244</v>
      </c>
      <c r="L119">
        <f t="shared" si="14"/>
        <v>5.7998490305176276</v>
      </c>
      <c r="M119">
        <f t="shared" si="20"/>
        <v>33.638248776796267</v>
      </c>
    </row>
    <row r="120" spans="1:13" x14ac:dyDescent="0.3">
      <c r="A120">
        <v>834.39999999999509</v>
      </c>
      <c r="B120">
        <v>279</v>
      </c>
      <c r="C120">
        <f t="shared" si="15"/>
        <v>257.68073938196693</v>
      </c>
      <c r="D120">
        <f t="shared" si="16"/>
        <v>419.20000000000482</v>
      </c>
      <c r="E120">
        <f t="shared" si="17"/>
        <v>21.31926061803307</v>
      </c>
      <c r="F120">
        <f t="shared" si="18"/>
        <v>24.475889134678397</v>
      </c>
      <c r="G120">
        <f t="shared" si="18"/>
        <v>1.3240057386156054E-3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24.477213140417014</v>
      </c>
      <c r="L120">
        <f t="shared" si="14"/>
        <v>-3.157952522383944</v>
      </c>
      <c r="M120">
        <f t="shared" si="20"/>
        <v>9.972664133631115</v>
      </c>
    </row>
    <row r="121" spans="1:13" x14ac:dyDescent="0.3">
      <c r="A121">
        <v>834.44999999999504</v>
      </c>
      <c r="B121">
        <v>323</v>
      </c>
      <c r="C121">
        <f t="shared" si="15"/>
        <v>257.67481868209393</v>
      </c>
      <c r="D121">
        <f t="shared" si="16"/>
        <v>419.15000000000487</v>
      </c>
      <c r="E121">
        <f t="shared" si="17"/>
        <v>65.325181317906072</v>
      </c>
      <c r="F121">
        <f t="shared" si="18"/>
        <v>26.520126418033751</v>
      </c>
      <c r="G121">
        <f t="shared" si="18"/>
        <v>1.6957441407015137E-3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26.521822162174452</v>
      </c>
      <c r="L121">
        <f t="shared" si="14"/>
        <v>38.80335915573162</v>
      </c>
      <c r="M121">
        <f t="shared" si="20"/>
        <v>1505.7006817687009</v>
      </c>
    </row>
    <row r="122" spans="1:13" x14ac:dyDescent="0.3">
      <c r="A122">
        <v>834.499999999995</v>
      </c>
      <c r="B122">
        <v>292</v>
      </c>
      <c r="C122">
        <f t="shared" si="15"/>
        <v>257.66889798222093</v>
      </c>
      <c r="D122">
        <f t="shared" si="16"/>
        <v>419.10000000000491</v>
      </c>
      <c r="E122">
        <f t="shared" si="17"/>
        <v>34.331102017779074</v>
      </c>
      <c r="F122">
        <f t="shared" si="18"/>
        <v>28.63744739044628</v>
      </c>
      <c r="G122">
        <f t="shared" si="18"/>
        <v>2.1644740558716146E-3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28.63961186450215</v>
      </c>
      <c r="L122">
        <f t="shared" si="14"/>
        <v>5.6914901532769235</v>
      </c>
      <c r="M122">
        <f t="shared" si="20"/>
        <v>32.39306016484818</v>
      </c>
    </row>
    <row r="123" spans="1:13" x14ac:dyDescent="0.3">
      <c r="A123">
        <v>834.54999999999495</v>
      </c>
      <c r="B123">
        <v>285</v>
      </c>
      <c r="C123">
        <f t="shared" si="15"/>
        <v>257.66297728234792</v>
      </c>
      <c r="D123">
        <f t="shared" si="16"/>
        <v>419.05000000000496</v>
      </c>
      <c r="E123">
        <f t="shared" si="17"/>
        <v>27.337022717652076</v>
      </c>
      <c r="F123">
        <f t="shared" si="18"/>
        <v>30.818721662832814</v>
      </c>
      <c r="G123">
        <f t="shared" si="18"/>
        <v>2.7533793175988997E-3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30.821475042150414</v>
      </c>
      <c r="L123">
        <f t="shared" si="14"/>
        <v>-3.4844523244983385</v>
      </c>
      <c r="M123">
        <f t="shared" si="20"/>
        <v>12.141408001701874</v>
      </c>
    </row>
    <row r="124" spans="1:13" x14ac:dyDescent="0.3">
      <c r="A124">
        <v>834.59999999999491</v>
      </c>
      <c r="B124">
        <v>304</v>
      </c>
      <c r="C124">
        <f t="shared" si="15"/>
        <v>257.65705658247492</v>
      </c>
      <c r="D124">
        <f t="shared" si="16"/>
        <v>419.000000000005</v>
      </c>
      <c r="E124">
        <f t="shared" si="17"/>
        <v>46.342943417525078</v>
      </c>
      <c r="F124">
        <f t="shared" si="18"/>
        <v>33.053430383396105</v>
      </c>
      <c r="G124">
        <f t="shared" si="18"/>
        <v>3.4906098419562976E-3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33.056920993238059</v>
      </c>
      <c r="L124">
        <f t="shared" si="14"/>
        <v>13.286022424287019</v>
      </c>
      <c r="M124">
        <f t="shared" si="20"/>
        <v>176.51839185865751</v>
      </c>
    </row>
    <row r="125" spans="1:13" x14ac:dyDescent="0.3">
      <c r="A125">
        <v>834.64999999999486</v>
      </c>
      <c r="B125">
        <v>294</v>
      </c>
      <c r="C125">
        <f t="shared" si="15"/>
        <v>257.65113588260192</v>
      </c>
      <c r="D125">
        <f t="shared" si="16"/>
        <v>418.95000000000505</v>
      </c>
      <c r="E125">
        <f t="shared" si="17"/>
        <v>36.34886411739808</v>
      </c>
      <c r="F125">
        <f t="shared" si="18"/>
        <v>35.329708838413239</v>
      </c>
      <c r="G125">
        <f t="shared" si="18"/>
        <v>4.4101988706413625E-3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35.334119037283884</v>
      </c>
      <c r="L125">
        <f t="shared" si="14"/>
        <v>1.0147450801141957</v>
      </c>
      <c r="M125">
        <f t="shared" si="20"/>
        <v>1.0297075776159654</v>
      </c>
    </row>
    <row r="126" spans="1:13" x14ac:dyDescent="0.3">
      <c r="A126">
        <v>834.69999999999482</v>
      </c>
      <c r="B126">
        <v>306</v>
      </c>
      <c r="C126">
        <f t="shared" si="15"/>
        <v>257.64521518272892</v>
      </c>
      <c r="D126">
        <f t="shared" si="16"/>
        <v>418.90000000000509</v>
      </c>
      <c r="E126">
        <f t="shared" si="17"/>
        <v>48.354784817271081</v>
      </c>
      <c r="F126">
        <f t="shared" si="18"/>
        <v>37.634415888880874</v>
      </c>
      <c r="G126">
        <f t="shared" si="18"/>
        <v>5.5531146537274624E-3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37.639969003534603</v>
      </c>
      <c r="L126">
        <f t="shared" si="14"/>
        <v>10.714815813736479</v>
      </c>
      <c r="M126">
        <f t="shared" si="20"/>
        <v>114.80727792229732</v>
      </c>
    </row>
    <row r="127" spans="1:13" x14ac:dyDescent="0.3">
      <c r="A127">
        <v>834.74999999999477</v>
      </c>
      <c r="B127">
        <v>290</v>
      </c>
      <c r="C127">
        <f t="shared" si="15"/>
        <v>257.63929448285592</v>
      </c>
      <c r="D127">
        <f t="shared" si="16"/>
        <v>418.85000000000514</v>
      </c>
      <c r="E127">
        <f t="shared" si="17"/>
        <v>32.360705517144083</v>
      </c>
      <c r="F127">
        <f t="shared" si="18"/>
        <v>39.953230721935974</v>
      </c>
      <c r="G127">
        <f t="shared" si="18"/>
        <v>6.9684583518777815E-3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39.960199180287852</v>
      </c>
      <c r="L127">
        <f t="shared" si="14"/>
        <v>-7.5994936631437682</v>
      </c>
      <c r="M127">
        <f t="shared" si="20"/>
        <v>57.752303936162285</v>
      </c>
    </row>
    <row r="128" spans="1:13" x14ac:dyDescent="0.3">
      <c r="A128">
        <v>834.79999999999472</v>
      </c>
      <c r="B128">
        <v>279</v>
      </c>
      <c r="C128">
        <f t="shared" si="15"/>
        <v>257.63337378298286</v>
      </c>
      <c r="D128">
        <f t="shared" si="16"/>
        <v>418.80000000000518</v>
      </c>
      <c r="E128">
        <f t="shared" si="17"/>
        <v>21.366626217017142</v>
      </c>
      <c r="F128">
        <f t="shared" si="18"/>
        <v>42.270776759032451</v>
      </c>
      <c r="G128">
        <f t="shared" si="18"/>
        <v>8.7148191482632215E-3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42.279491578180711</v>
      </c>
      <c r="L128">
        <f t="shared" si="14"/>
        <v>-20.912865361163568</v>
      </c>
      <c r="M128">
        <f t="shared" si="20"/>
        <v>437.34793761415506</v>
      </c>
    </row>
    <row r="129" spans="1:13" x14ac:dyDescent="0.3">
      <c r="A129">
        <v>834.84999999999468</v>
      </c>
      <c r="B129">
        <v>329</v>
      </c>
      <c r="C129">
        <f t="shared" si="15"/>
        <v>257.62745308310991</v>
      </c>
      <c r="D129">
        <f t="shared" si="16"/>
        <v>418.75000000000523</v>
      </c>
      <c r="E129">
        <f t="shared" si="17"/>
        <v>71.372546916890087</v>
      </c>
      <c r="F129">
        <f t="shared" si="18"/>
        <v>44.570771886581959</v>
      </c>
      <c r="G129">
        <f t="shared" si="18"/>
        <v>1.0861796227991358E-2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44.581633682809951</v>
      </c>
      <c r="L129">
        <f t="shared" si="14"/>
        <v>26.790913234080136</v>
      </c>
      <c r="M129">
        <f t="shared" si="20"/>
        <v>717.75303191601017</v>
      </c>
    </row>
    <row r="130" spans="1:13" x14ac:dyDescent="0.3">
      <c r="A130">
        <v>834.89999999999463</v>
      </c>
      <c r="B130">
        <v>289</v>
      </c>
      <c r="C130">
        <f t="shared" si="15"/>
        <v>257.62153238323685</v>
      </c>
      <c r="D130">
        <f t="shared" si="16"/>
        <v>418.70000000000528</v>
      </c>
      <c r="E130">
        <f t="shared" si="17"/>
        <v>31.378467616763146</v>
      </c>
      <c r="F130">
        <f t="shared" si="18"/>
        <v>46.836203477822579</v>
      </c>
      <c r="G130">
        <f t="shared" si="18"/>
        <v>1.3491695311705991E-2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46.849695173134286</v>
      </c>
      <c r="L130">
        <f t="shared" si="14"/>
        <v>-15.47122755637114</v>
      </c>
      <c r="M130">
        <f t="shared" si="20"/>
        <v>239.35888210101771</v>
      </c>
    </row>
    <row r="131" spans="1:13" x14ac:dyDescent="0.3">
      <c r="A131">
        <v>834.94999999999459</v>
      </c>
      <c r="B131">
        <v>326</v>
      </c>
      <c r="C131">
        <f t="shared" si="15"/>
        <v>257.61561168336385</v>
      </c>
      <c r="D131">
        <f t="shared" si="16"/>
        <v>418.65000000000532</v>
      </c>
      <c r="E131">
        <f t="shared" si="17"/>
        <v>68.384388316636148</v>
      </c>
      <c r="F131">
        <f t="shared" si="18"/>
        <v>49.049525977654568</v>
      </c>
      <c r="G131">
        <f t="shared" si="18"/>
        <v>1.6701404723938478E-2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49.066227382378507</v>
      </c>
      <c r="L131">
        <f t="shared" si="14"/>
        <v>19.318160934257641</v>
      </c>
      <c r="M131">
        <f t="shared" si="20"/>
        <v>373.19134188187803</v>
      </c>
    </row>
    <row r="132" spans="1:13" x14ac:dyDescent="0.3">
      <c r="A132">
        <v>834.99999999999454</v>
      </c>
      <c r="B132">
        <v>306</v>
      </c>
      <c r="C132">
        <f t="shared" si="15"/>
        <v>257.60969098349085</v>
      </c>
      <c r="D132">
        <f t="shared" si="16"/>
        <v>418.60000000000537</v>
      </c>
      <c r="E132">
        <f t="shared" si="17"/>
        <v>48.39030901650915</v>
      </c>
      <c r="F132">
        <f t="shared" si="18"/>
        <v>51.192878146943521</v>
      </c>
      <c r="G132">
        <f t="shared" si="18"/>
        <v>2.0604452443027825E-2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51.213482599386552</v>
      </c>
      <c r="L132">
        <f t="shared" si="14"/>
        <v>-2.8231735828774021</v>
      </c>
      <c r="M132">
        <f t="shared" si="20"/>
        <v>7.9703090790568272</v>
      </c>
    </row>
    <row r="133" spans="1:13" x14ac:dyDescent="0.3">
      <c r="A133">
        <v>835.0499999999945</v>
      </c>
      <c r="B133">
        <v>312</v>
      </c>
      <c r="C133">
        <f t="shared" si="15"/>
        <v>257.60377028361785</v>
      </c>
      <c r="D133">
        <f t="shared" si="16"/>
        <v>418.55000000000541</v>
      </c>
      <c r="E133">
        <f t="shared" si="17"/>
        <v>54.396229716382152</v>
      </c>
      <c r="F133">
        <f t="shared" si="18"/>
        <v>53.24831643170468</v>
      </c>
      <c r="G133">
        <f t="shared" si="18"/>
        <v>2.5333241133430669E-2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53.273649672838111</v>
      </c>
      <c r="L133">
        <f t="shared" si="14"/>
        <v>1.1225800435440405</v>
      </c>
      <c r="M133">
        <f t="shared" si="20"/>
        <v>1.2601859541633398</v>
      </c>
    </row>
    <row r="134" spans="1:13" x14ac:dyDescent="0.3">
      <c r="A134">
        <v>835.09999999999445</v>
      </c>
      <c r="B134">
        <v>323</v>
      </c>
      <c r="C134">
        <f t="shared" si="15"/>
        <v>257.59784958374485</v>
      </c>
      <c r="D134">
        <f t="shared" si="16"/>
        <v>418.50000000000546</v>
      </c>
      <c r="E134">
        <f t="shared" si="17"/>
        <v>65.402150416255154</v>
      </c>
      <c r="F134">
        <f t="shared" si="18"/>
        <v>55.198060357698559</v>
      </c>
      <c r="G134">
        <f t="shared" si="18"/>
        <v>3.1041452732221562E-2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55.229101810430777</v>
      </c>
      <c r="L134">
        <f t="shared" si="14"/>
        <v>10.173048605824377</v>
      </c>
      <c r="M134">
        <f t="shared" si="20"/>
        <v>103.49091793646529</v>
      </c>
    </row>
    <row r="135" spans="1:13" x14ac:dyDescent="0.3">
      <c r="A135">
        <v>835.14999999999441</v>
      </c>
      <c r="B135">
        <v>306</v>
      </c>
      <c r="C135">
        <f t="shared" si="15"/>
        <v>257.59192888387184</v>
      </c>
      <c r="D135">
        <f t="shared" si="16"/>
        <v>418.4500000000055</v>
      </c>
      <c r="E135">
        <f t="shared" si="17"/>
        <v>48.408071116128156</v>
      </c>
      <c r="F135">
        <f t="shared" si="18"/>
        <v>57.024745373154992</v>
      </c>
      <c r="G135">
        <f t="shared" si="18"/>
        <v>3.7906607698801935E-2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57.062651980853794</v>
      </c>
      <c r="L135">
        <f t="shared" si="14"/>
        <v>-8.6545808647256379</v>
      </c>
      <c r="M135">
        <f t="shared" si="20"/>
        <v>74.90176994407517</v>
      </c>
    </row>
    <row r="136" spans="1:13" x14ac:dyDescent="0.3">
      <c r="A136">
        <v>835.19999999999436</v>
      </c>
      <c r="B136">
        <v>314</v>
      </c>
      <c r="C136">
        <f t="shared" si="15"/>
        <v>257.58600818399884</v>
      </c>
      <c r="D136">
        <f t="shared" si="16"/>
        <v>418.40000000000555</v>
      </c>
      <c r="E136">
        <f t="shared" si="17"/>
        <v>56.413991816001158</v>
      </c>
      <c r="F136">
        <f t="shared" si="18"/>
        <v>58.711678190438903</v>
      </c>
      <c r="G136">
        <f t="shared" si="18"/>
        <v>4.6132756516497501E-2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58.757810946955402</v>
      </c>
      <c r="L136">
        <f t="shared" si="14"/>
        <v>-2.3438191309542447</v>
      </c>
      <c r="M136">
        <f t="shared" si="20"/>
        <v>5.4934881186271109</v>
      </c>
    </row>
    <row r="137" spans="1:13" x14ac:dyDescent="0.3">
      <c r="A137">
        <v>835.24999999999432</v>
      </c>
      <c r="B137">
        <v>323</v>
      </c>
      <c r="C137">
        <f t="shared" si="15"/>
        <v>257.58008748412584</v>
      </c>
      <c r="D137">
        <f t="shared" si="16"/>
        <v>418.35000000000559</v>
      </c>
      <c r="E137">
        <f t="shared" si="17"/>
        <v>65.419912515874159</v>
      </c>
      <c r="F137">
        <f t="shared" si="18"/>
        <v>60.243089427472327</v>
      </c>
      <c r="G137">
        <f t="shared" si="18"/>
        <v>5.5953272467308593E-2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60.299042699939633</v>
      </c>
      <c r="L137">
        <f t="shared" si="14"/>
        <v>5.1208698159345261</v>
      </c>
      <c r="M137">
        <f t="shared" si="20"/>
        <v>26.223307671749307</v>
      </c>
    </row>
    <row r="138" spans="1:13" x14ac:dyDescent="0.3">
      <c r="A138">
        <v>835.29999999999427</v>
      </c>
      <c r="B138">
        <v>304</v>
      </c>
      <c r="C138">
        <f t="shared" si="15"/>
        <v>257.57416678425284</v>
      </c>
      <c r="D138">
        <f t="shared" si="16"/>
        <v>418.30000000000564</v>
      </c>
      <c r="E138">
        <f t="shared" si="17"/>
        <v>46.425833215747161</v>
      </c>
      <c r="F138">
        <f t="shared" si="18"/>
        <v>61.604378234063788</v>
      </c>
      <c r="G138">
        <f t="shared" si="18"/>
        <v>6.7633705138806496E-2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61.672011939202591</v>
      </c>
      <c r="L138">
        <f t="shared" si="14"/>
        <v>-15.246178723455429</v>
      </c>
      <c r="M138">
        <f t="shared" si="20"/>
        <v>232.44596566754504</v>
      </c>
    </row>
    <row r="139" spans="1:13" x14ac:dyDescent="0.3">
      <c r="A139">
        <v>835.34999999999422</v>
      </c>
      <c r="B139">
        <v>307</v>
      </c>
      <c r="C139">
        <f t="shared" si="15"/>
        <v>257.56824608437984</v>
      </c>
      <c r="D139">
        <f t="shared" si="16"/>
        <v>418.25000000000568</v>
      </c>
      <c r="E139">
        <f t="shared" si="17"/>
        <v>49.431753915620163</v>
      </c>
      <c r="F139">
        <f t="shared" si="18"/>
        <v>62.782343615223525</v>
      </c>
      <c r="G139">
        <f t="shared" si="18"/>
        <v>8.1474643666309965E-2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62.863818258889836</v>
      </c>
      <c r="L139">
        <f t="shared" si="14"/>
        <v>-13.432064343269673</v>
      </c>
      <c r="M139">
        <f t="shared" si="20"/>
        <v>180.42035252173653</v>
      </c>
    </row>
    <row r="140" spans="1:13" x14ac:dyDescent="0.3">
      <c r="A140">
        <v>835.39999999999418</v>
      </c>
      <c r="B140">
        <v>309</v>
      </c>
      <c r="C140">
        <f t="shared" si="15"/>
        <v>257.56232538450683</v>
      </c>
      <c r="D140">
        <f t="shared" si="16"/>
        <v>418.20000000000573</v>
      </c>
      <c r="E140">
        <f t="shared" si="17"/>
        <v>51.437674615493165</v>
      </c>
      <c r="F140">
        <f t="shared" si="18"/>
        <v>63.76539733668411</v>
      </c>
      <c r="G140">
        <f t="shared" si="18"/>
        <v>9.7814527521090044E-2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63.863211864205198</v>
      </c>
      <c r="L140">
        <f t="shared" ref="L140:L203" si="22">E140-K140</f>
        <v>-12.425537248712033</v>
      </c>
      <c r="M140">
        <f t="shared" si="20"/>
        <v>154.39397591913018</v>
      </c>
    </row>
    <row r="141" spans="1:13" x14ac:dyDescent="0.3">
      <c r="A141">
        <v>835.44999999999413</v>
      </c>
      <c r="B141">
        <v>348</v>
      </c>
      <c r="C141">
        <f t="shared" ref="C141:C204" si="23">$P$12*A141+$Q$12</f>
        <v>257.55640468463378</v>
      </c>
      <c r="D141">
        <f t="shared" ref="D141:D204" si="24">$E$2-A141-$N$5</f>
        <v>418.15000000000578</v>
      </c>
      <c r="E141">
        <f t="shared" ref="E141:E204" si="25">B141-C141</f>
        <v>90.443595315366224</v>
      </c>
      <c r="F141">
        <f t="shared" ref="F141:I204" si="26">F$5*EXP(-(($D141-F$6)^2)/(2*F$7^2))</f>
        <v>64.543753615911413</v>
      </c>
      <c r="G141">
        <f t="shared" si="26"/>
        <v>0.11703233094500393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64.660785946856421</v>
      </c>
      <c r="L141">
        <f t="shared" si="22"/>
        <v>25.782809368509803</v>
      </c>
      <c r="M141">
        <f t="shared" ref="M141:M204" si="28">(L141)^2</f>
        <v>664.75325893291688</v>
      </c>
    </row>
    <row r="142" spans="1:13" x14ac:dyDescent="0.3">
      <c r="A142">
        <v>835.49999999999409</v>
      </c>
      <c r="B142">
        <v>324</v>
      </c>
      <c r="C142">
        <f t="shared" si="23"/>
        <v>257.55048398476083</v>
      </c>
      <c r="D142">
        <f t="shared" si="24"/>
        <v>418.10000000000582</v>
      </c>
      <c r="E142">
        <f t="shared" si="25"/>
        <v>66.449516015239169</v>
      </c>
      <c r="F142">
        <f t="shared" si="26"/>
        <v>65.109591258588196</v>
      </c>
      <c r="G142">
        <f t="shared" si="26"/>
        <v>0.13955003518792672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65.24914129377612</v>
      </c>
      <c r="L142">
        <f t="shared" si="22"/>
        <v>1.2003747214630494</v>
      </c>
      <c r="M142">
        <f t="shared" si="28"/>
        <v>1.4408994719274932</v>
      </c>
    </row>
    <row r="143" spans="1:13" x14ac:dyDescent="0.3">
      <c r="A143">
        <v>835.54999999999404</v>
      </c>
      <c r="B143">
        <v>297</v>
      </c>
      <c r="C143">
        <f t="shared" si="23"/>
        <v>257.54456328488777</v>
      </c>
      <c r="D143">
        <f t="shared" si="24"/>
        <v>418.05000000000587</v>
      </c>
      <c r="E143">
        <f t="shared" si="25"/>
        <v>39.455436715112228</v>
      </c>
      <c r="F143">
        <f t="shared" si="26"/>
        <v>65.457184484706119</v>
      </c>
      <c r="G143">
        <f t="shared" si="26"/>
        <v>0.16583479087878239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65.623019275584895</v>
      </c>
      <c r="L143">
        <f t="shared" si="22"/>
        <v>-26.167582560472667</v>
      </c>
      <c r="M143">
        <f t="shared" si="28"/>
        <v>684.74237705915323</v>
      </c>
    </row>
    <row r="144" spans="1:13" x14ac:dyDescent="0.3">
      <c r="A144">
        <v>835.599999999994</v>
      </c>
      <c r="B144">
        <v>335</v>
      </c>
      <c r="C144">
        <f t="shared" si="23"/>
        <v>257.53864258501477</v>
      </c>
      <c r="D144">
        <f t="shared" si="24"/>
        <v>418.00000000000591</v>
      </c>
      <c r="E144">
        <f t="shared" si="25"/>
        <v>77.46135741498523</v>
      </c>
      <c r="F144">
        <f t="shared" si="26"/>
        <v>65.58299938426596</v>
      </c>
      <c r="G144">
        <f t="shared" si="26"/>
        <v>0.19640066157343572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65.779400045839395</v>
      </c>
      <c r="L144">
        <f t="shared" si="22"/>
        <v>11.681957369145834</v>
      </c>
      <c r="M144">
        <f t="shared" si="28"/>
        <v>136.46812797454066</v>
      </c>
    </row>
    <row r="145" spans="1:13" x14ac:dyDescent="0.3">
      <c r="A145">
        <v>835.64999999999395</v>
      </c>
      <c r="B145">
        <v>310</v>
      </c>
      <c r="C145">
        <f t="shared" si="23"/>
        <v>257.53272188514177</v>
      </c>
      <c r="D145">
        <f t="shared" si="24"/>
        <v>417.95000000000596</v>
      </c>
      <c r="E145">
        <f t="shared" si="25"/>
        <v>52.467278114858232</v>
      </c>
      <c r="F145">
        <f t="shared" si="26"/>
        <v>65.485753730362418</v>
      </c>
      <c r="G145">
        <f t="shared" si="26"/>
        <v>0.23180982925670771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65.717563559619123</v>
      </c>
      <c r="L145">
        <f t="shared" si="22"/>
        <v>-13.250285444760891</v>
      </c>
      <c r="M145">
        <f t="shared" si="28"/>
        <v>175.57006436764232</v>
      </c>
    </row>
    <row r="146" spans="1:13" x14ac:dyDescent="0.3">
      <c r="A146">
        <v>835.69999999999391</v>
      </c>
      <c r="B146">
        <v>310</v>
      </c>
      <c r="C146">
        <f t="shared" si="23"/>
        <v>257.52680118526877</v>
      </c>
      <c r="D146">
        <f t="shared" si="24"/>
        <v>417.900000000006</v>
      </c>
      <c r="E146">
        <f t="shared" si="25"/>
        <v>52.473198814731234</v>
      </c>
      <c r="F146">
        <f t="shared" si="26"/>
        <v>65.16643873394726</v>
      </c>
      <c r="G146">
        <f t="shared" si="26"/>
        <v>0.27267313387163944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65.439111867818895</v>
      </c>
      <c r="L146">
        <f t="shared" si="22"/>
        <v>-12.965913053087661</v>
      </c>
      <c r="M146">
        <f t="shared" si="28"/>
        <v>168.11490130022898</v>
      </c>
    </row>
    <row r="147" spans="1:13" x14ac:dyDescent="0.3">
      <c r="A147">
        <v>835.74999999999386</v>
      </c>
      <c r="B147">
        <v>316</v>
      </c>
      <c r="C147">
        <f t="shared" si="23"/>
        <v>257.52088048539576</v>
      </c>
      <c r="D147">
        <f t="shared" si="24"/>
        <v>417.85000000000605</v>
      </c>
      <c r="E147">
        <f t="shared" si="25"/>
        <v>58.479119514604236</v>
      </c>
      <c r="F147">
        <f t="shared" si="26"/>
        <v>64.62830222411597</v>
      </c>
      <c r="G147">
        <f t="shared" si="26"/>
        <v>0.31964981239306933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64.947952036509037</v>
      </c>
      <c r="L147">
        <f t="shared" si="22"/>
        <v>-6.4688325219048011</v>
      </c>
      <c r="M147">
        <f t="shared" si="28"/>
        <v>41.845794196453227</v>
      </c>
    </row>
    <row r="148" spans="1:13" x14ac:dyDescent="0.3">
      <c r="A148">
        <v>835.79999999999382</v>
      </c>
      <c r="B148">
        <v>351</v>
      </c>
      <c r="C148">
        <f t="shared" si="23"/>
        <v>257.51495978552276</v>
      </c>
      <c r="D148">
        <f t="shared" si="24"/>
        <v>417.80000000000609</v>
      </c>
      <c r="E148">
        <f t="shared" si="25"/>
        <v>93.485040214477237</v>
      </c>
      <c r="F148">
        <f t="shared" si="26"/>
        <v>63.876793653041439</v>
      </c>
      <c r="G148">
        <f t="shared" si="26"/>
        <v>0.37344629917157868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64.250239952213022</v>
      </c>
      <c r="L148">
        <f t="shared" si="22"/>
        <v>29.234800262264216</v>
      </c>
      <c r="M148">
        <f t="shared" si="28"/>
        <v>854.67354637448386</v>
      </c>
    </row>
    <row r="149" spans="1:13" x14ac:dyDescent="0.3">
      <c r="A149">
        <v>835.84999999999377</v>
      </c>
      <c r="B149">
        <v>331</v>
      </c>
      <c r="C149">
        <f t="shared" si="23"/>
        <v>257.50903908564976</v>
      </c>
      <c r="D149">
        <f t="shared" si="24"/>
        <v>417.75000000000614</v>
      </c>
      <c r="E149">
        <f t="shared" si="25"/>
        <v>73.490960914350239</v>
      </c>
      <c r="F149">
        <f t="shared" si="26"/>
        <v>62.919472227793293</v>
      </c>
      <c r="G149">
        <f t="shared" si="26"/>
        <v>0.43481394887628599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63.354286176669575</v>
      </c>
      <c r="L149">
        <f t="shared" si="22"/>
        <v>10.136674737680664</v>
      </c>
      <c r="M149">
        <f t="shared" si="28"/>
        <v>102.75217473753337</v>
      </c>
    </row>
    <row r="150" spans="1:13" x14ac:dyDescent="0.3">
      <c r="A150">
        <v>835.89999999999372</v>
      </c>
      <c r="B150">
        <v>308</v>
      </c>
      <c r="C150">
        <f t="shared" si="23"/>
        <v>257.50311838577676</v>
      </c>
      <c r="D150">
        <f t="shared" si="24"/>
        <v>417.70000000000618</v>
      </c>
      <c r="E150">
        <f t="shared" si="25"/>
        <v>50.496881614223241</v>
      </c>
      <c r="F150">
        <f t="shared" si="26"/>
        <v>61.765880334795781</v>
      </c>
      <c r="G150">
        <f t="shared" si="26"/>
        <v>0.50454554697734166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62.270425881773122</v>
      </c>
      <c r="L150">
        <f t="shared" si="22"/>
        <v>-11.77354426754988</v>
      </c>
      <c r="M150">
        <f t="shared" si="28"/>
        <v>138.61634461995664</v>
      </c>
    </row>
    <row r="151" spans="1:13" x14ac:dyDescent="0.3">
      <c r="A151">
        <v>835.94999999999368</v>
      </c>
      <c r="B151">
        <v>308</v>
      </c>
      <c r="C151">
        <f t="shared" si="23"/>
        <v>257.49719768590376</v>
      </c>
      <c r="D151">
        <f t="shared" si="24"/>
        <v>417.65000000000623</v>
      </c>
      <c r="E151">
        <f t="shared" si="25"/>
        <v>50.502802314096243</v>
      </c>
      <c r="F151">
        <f t="shared" si="26"/>
        <v>60.427385220620991</v>
      </c>
      <c r="G151">
        <f t="shared" si="26"/>
        <v>0.58347048090880371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61.010855701529792</v>
      </c>
      <c r="L151">
        <f t="shared" si="22"/>
        <v>-10.508053387433549</v>
      </c>
      <c r="M151">
        <f t="shared" si="28"/>
        <v>110.41918599315368</v>
      </c>
    </row>
    <row r="152" spans="1:13" x14ac:dyDescent="0.3">
      <c r="A152">
        <v>835.99999999999363</v>
      </c>
      <c r="B152">
        <v>326</v>
      </c>
      <c r="C152">
        <f t="shared" si="23"/>
        <v>257.4912769860307</v>
      </c>
      <c r="D152">
        <f t="shared" si="24"/>
        <v>417.60000000000628</v>
      </c>
      <c r="E152">
        <f t="shared" si="25"/>
        <v>68.508723013969302</v>
      </c>
      <c r="F152">
        <f t="shared" si="26"/>
        <v>58.916992601645717</v>
      </c>
      <c r="G152">
        <f t="shared" si="26"/>
        <v>0.67244845834838141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59.589441059994101</v>
      </c>
      <c r="L152">
        <f t="shared" si="22"/>
        <v>8.9192819539752008</v>
      </c>
      <c r="M152">
        <f t="shared" si="28"/>
        <v>79.55359057450768</v>
      </c>
    </row>
    <row r="153" spans="1:13" x14ac:dyDescent="0.3">
      <c r="A153">
        <v>836.04999999999359</v>
      </c>
      <c r="B153">
        <v>318</v>
      </c>
      <c r="C153">
        <f t="shared" si="23"/>
        <v>257.48535628615775</v>
      </c>
      <c r="D153">
        <f t="shared" si="24"/>
        <v>417.55000000000632</v>
      </c>
      <c r="E153">
        <f t="shared" si="25"/>
        <v>60.514643713842247</v>
      </c>
      <c r="F153">
        <f t="shared" si="26"/>
        <v>57.249136474543263</v>
      </c>
      <c r="G153">
        <f t="shared" si="26"/>
        <v>0.77236167784958687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58.021498152392851</v>
      </c>
      <c r="L153">
        <f t="shared" si="22"/>
        <v>2.4931455614493956</v>
      </c>
      <c r="M153">
        <f t="shared" si="28"/>
        <v>6.2157747905748222</v>
      </c>
    </row>
    <row r="154" spans="1:13" x14ac:dyDescent="0.3">
      <c r="A154">
        <v>836.09999999999354</v>
      </c>
      <c r="B154">
        <v>335</v>
      </c>
      <c r="C154">
        <f t="shared" si="23"/>
        <v>257.47943558628469</v>
      </c>
      <c r="D154">
        <f t="shared" si="24"/>
        <v>417.50000000000637</v>
      </c>
      <c r="E154">
        <f t="shared" si="25"/>
        <v>77.520564413715306</v>
      </c>
      <c r="F154">
        <f t="shared" si="26"/>
        <v>55.439449873342056</v>
      </c>
      <c r="G154">
        <f t="shared" si="26"/>
        <v>0.88410538163707253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56.323555254979127</v>
      </c>
      <c r="L154">
        <f t="shared" si="22"/>
        <v>21.197009158736179</v>
      </c>
      <c r="M154">
        <f t="shared" si="28"/>
        <v>449.31319727554546</v>
      </c>
    </row>
    <row r="155" spans="1:13" x14ac:dyDescent="0.3">
      <c r="A155">
        <v>836.1499999999935</v>
      </c>
      <c r="B155">
        <v>308</v>
      </c>
      <c r="C155">
        <f t="shared" si="23"/>
        <v>257.47351488641169</v>
      </c>
      <c r="D155">
        <f t="shared" si="24"/>
        <v>417.45000000000641</v>
      </c>
      <c r="E155">
        <f t="shared" si="25"/>
        <v>50.526485113588308</v>
      </c>
      <c r="F155">
        <f t="shared" si="26"/>
        <v>53.504521655074825</v>
      </c>
      <c r="G155">
        <f t="shared" si="26"/>
        <v>1.008576750833178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54.513098405908003</v>
      </c>
      <c r="L155">
        <f t="shared" si="22"/>
        <v>-3.9866132923196957</v>
      </c>
      <c r="M155">
        <f t="shared" si="28"/>
        <v>15.893085542500083</v>
      </c>
    </row>
    <row r="156" spans="1:13" x14ac:dyDescent="0.3">
      <c r="A156">
        <v>836.19999999999345</v>
      </c>
      <c r="B156">
        <v>327</v>
      </c>
      <c r="C156">
        <f t="shared" si="23"/>
        <v>257.46759418653869</v>
      </c>
      <c r="D156">
        <f t="shared" si="24"/>
        <v>417.40000000000646</v>
      </c>
      <c r="E156">
        <f t="shared" si="25"/>
        <v>69.53240581346131</v>
      </c>
      <c r="F156">
        <f t="shared" si="26"/>
        <v>51.461644587937592</v>
      </c>
      <c r="G156">
        <f t="shared" si="26"/>
        <v>1.1466621396311372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52.608306727568731</v>
      </c>
      <c r="L156">
        <f t="shared" si="22"/>
        <v>16.924099085892578</v>
      </c>
      <c r="M156">
        <f t="shared" si="28"/>
        <v>286.42512986910998</v>
      </c>
    </row>
    <row r="157" spans="1:13" x14ac:dyDescent="0.3">
      <c r="A157">
        <v>836.24999999999341</v>
      </c>
      <c r="B157">
        <v>285</v>
      </c>
      <c r="C157">
        <f t="shared" si="23"/>
        <v>257.46167348666569</v>
      </c>
      <c r="D157">
        <f t="shared" si="24"/>
        <v>417.3500000000065</v>
      </c>
      <c r="E157">
        <f t="shared" si="25"/>
        <v>27.538326513334312</v>
      </c>
      <c r="F157">
        <f t="shared" si="26"/>
        <v>49.328560061446552</v>
      </c>
      <c r="G157">
        <f t="shared" si="26"/>
        <v>1.2992226866517163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50.627782748098269</v>
      </c>
      <c r="L157">
        <f t="shared" si="22"/>
        <v>-23.089456234763958</v>
      </c>
      <c r="M157">
        <f t="shared" si="28"/>
        <v>533.1229892170802</v>
      </c>
    </row>
    <row r="158" spans="1:13" x14ac:dyDescent="0.3">
      <c r="A158">
        <v>836.29999999999336</v>
      </c>
      <c r="B158">
        <v>285</v>
      </c>
      <c r="C158">
        <f t="shared" si="23"/>
        <v>257.45575278679269</v>
      </c>
      <c r="D158">
        <f t="shared" si="24"/>
        <v>417.30000000000655</v>
      </c>
      <c r="E158">
        <f t="shared" si="25"/>
        <v>27.544247213207314</v>
      </c>
      <c r="F158">
        <f t="shared" si="26"/>
        <v>47.123204640327607</v>
      </c>
      <c r="G158">
        <f t="shared" si="26"/>
        <v>1.4670783883535052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48.590283028681114</v>
      </c>
      <c r="L158">
        <f t="shared" si="22"/>
        <v>-21.0460358154738</v>
      </c>
      <c r="M158">
        <f t="shared" si="28"/>
        <v>442.93562354620593</v>
      </c>
    </row>
    <row r="159" spans="1:13" x14ac:dyDescent="0.3">
      <c r="A159">
        <v>836.34999999999332</v>
      </c>
      <c r="B159">
        <v>313</v>
      </c>
      <c r="C159">
        <f t="shared" si="23"/>
        <v>257.44983208691968</v>
      </c>
      <c r="D159">
        <f t="shared" si="24"/>
        <v>417.25000000000659</v>
      </c>
      <c r="E159">
        <f t="shared" si="25"/>
        <v>55.550167913080315</v>
      </c>
      <c r="F159">
        <f t="shared" si="26"/>
        <v>44.863463450482428</v>
      </c>
      <c r="G159">
        <f t="shared" si="26"/>
        <v>1.6509907700919153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46.514454220574343</v>
      </c>
      <c r="L159">
        <f t="shared" si="22"/>
        <v>9.035713692505972</v>
      </c>
      <c r="M159">
        <f t="shared" si="28"/>
        <v>81.64412193293991</v>
      </c>
    </row>
    <row r="160" spans="1:13" x14ac:dyDescent="0.3">
      <c r="A160">
        <v>836.39999999999327</v>
      </c>
      <c r="B160">
        <v>305</v>
      </c>
      <c r="C160">
        <f t="shared" si="23"/>
        <v>257.44391138704668</v>
      </c>
      <c r="D160">
        <f t="shared" si="24"/>
        <v>417.20000000000664</v>
      </c>
      <c r="E160">
        <f t="shared" si="25"/>
        <v>47.556088612953317</v>
      </c>
      <c r="F160">
        <f t="shared" si="26"/>
        <v>42.566935028271779</v>
      </c>
      <c r="G160">
        <f t="shared" si="26"/>
        <v>1.8516443441542294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44.418579372426009</v>
      </c>
      <c r="L160">
        <f t="shared" si="22"/>
        <v>3.137509240527308</v>
      </c>
      <c r="M160">
        <f t="shared" si="28"/>
        <v>9.8439642343942442</v>
      </c>
    </row>
    <row r="161" spans="1:13" x14ac:dyDescent="0.3">
      <c r="A161">
        <v>836.44999999999322</v>
      </c>
      <c r="B161">
        <v>296</v>
      </c>
      <c r="C161">
        <f t="shared" si="23"/>
        <v>257.43799068717368</v>
      </c>
      <c r="D161">
        <f t="shared" si="24"/>
        <v>417.15000000000668</v>
      </c>
      <c r="E161">
        <f t="shared" si="25"/>
        <v>38.562009312826319</v>
      </c>
      <c r="F161">
        <f t="shared" si="26"/>
        <v>40.250711799119401</v>
      </c>
      <c r="G161">
        <f t="shared" si="26"/>
        <v>2.0696270994974442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42.320338898616846</v>
      </c>
      <c r="L161">
        <f t="shared" si="22"/>
        <v>-3.758329585790527</v>
      </c>
      <c r="M161">
        <f t="shared" si="28"/>
        <v>14.125041275428394</v>
      </c>
    </row>
    <row r="162" spans="1:13" x14ac:dyDescent="0.3">
      <c r="A162">
        <v>836.49999999999318</v>
      </c>
      <c r="B162">
        <v>302</v>
      </c>
      <c r="C162">
        <f t="shared" si="23"/>
        <v>257.43206998730068</v>
      </c>
      <c r="D162">
        <f t="shared" si="24"/>
        <v>417.10000000000673</v>
      </c>
      <c r="E162">
        <f t="shared" si="25"/>
        <v>44.567930012699321</v>
      </c>
      <c r="F162">
        <f t="shared" si="26"/>
        <v>37.931179796585596</v>
      </c>
      <c r="G162">
        <f t="shared" si="26"/>
        <v>2.3054103234037386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40.236590119989337</v>
      </c>
      <c r="L162">
        <f t="shared" si="22"/>
        <v>4.331339892709984</v>
      </c>
      <c r="M162">
        <f t="shared" si="28"/>
        <v>18.760505266180935</v>
      </c>
    </row>
    <row r="163" spans="1:13" x14ac:dyDescent="0.3">
      <c r="A163">
        <v>836.54999999999313</v>
      </c>
      <c r="B163">
        <v>294</v>
      </c>
      <c r="C163">
        <f t="shared" si="23"/>
        <v>257.42614928742762</v>
      </c>
      <c r="D163">
        <f t="shared" si="24"/>
        <v>417.05000000000678</v>
      </c>
      <c r="E163">
        <f t="shared" si="25"/>
        <v>36.57385071257238</v>
      </c>
      <c r="F163">
        <f t="shared" si="26"/>
        <v>35.623840609243658</v>
      </c>
      <c r="G163">
        <f t="shared" si="26"/>
        <v>2.5593281090605311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38.183168718304188</v>
      </c>
      <c r="L163">
        <f t="shared" si="22"/>
        <v>-1.6093180057318079</v>
      </c>
      <c r="M163">
        <f t="shared" si="28"/>
        <v>2.5899044435726033</v>
      </c>
    </row>
    <row r="164" spans="1:13" x14ac:dyDescent="0.3">
      <c r="A164">
        <v>836.59999999999309</v>
      </c>
      <c r="B164">
        <v>300</v>
      </c>
      <c r="C164">
        <f t="shared" si="23"/>
        <v>257.42022858755467</v>
      </c>
      <c r="D164">
        <f t="shared" si="24"/>
        <v>417.00000000000682</v>
      </c>
      <c r="E164">
        <f t="shared" si="25"/>
        <v>42.579771412445325</v>
      </c>
      <c r="F164">
        <f t="shared" si="26"/>
        <v>33.343157871861671</v>
      </c>
      <c r="G164">
        <f t="shared" si="26"/>
        <v>2.8315569532211864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36.174714825082859</v>
      </c>
      <c r="L164">
        <f t="shared" si="22"/>
        <v>6.4050565873624663</v>
      </c>
      <c r="M164">
        <f t="shared" si="28"/>
        <v>41.024749887315323</v>
      </c>
    </row>
    <row r="165" spans="1:13" x14ac:dyDescent="0.3">
      <c r="A165">
        <v>836.64999999999304</v>
      </c>
      <c r="B165">
        <v>319</v>
      </c>
      <c r="C165">
        <f t="shared" si="23"/>
        <v>257.41430788768162</v>
      </c>
      <c r="D165">
        <f t="shared" si="24"/>
        <v>416.95000000000687</v>
      </c>
      <c r="E165">
        <f t="shared" si="25"/>
        <v>61.585692112318384</v>
      </c>
      <c r="F165">
        <f t="shared" si="26"/>
        <v>31.102429921919914</v>
      </c>
      <c r="G165">
        <f t="shared" si="26"/>
        <v>3.1220958925562914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34.224525814476202</v>
      </c>
      <c r="L165">
        <f t="shared" si="22"/>
        <v>27.361166297842182</v>
      </c>
      <c r="M165">
        <f t="shared" si="28"/>
        <v>748.6334211781749</v>
      </c>
    </row>
    <row r="166" spans="1:13" x14ac:dyDescent="0.3">
      <c r="A166">
        <v>836.699999999993</v>
      </c>
      <c r="B166">
        <v>273</v>
      </c>
      <c r="C166">
        <f t="shared" si="23"/>
        <v>257.40838718780861</v>
      </c>
      <c r="D166">
        <f t="shared" si="24"/>
        <v>416.90000000000691</v>
      </c>
      <c r="E166">
        <f t="shared" si="25"/>
        <v>15.591612812191386</v>
      </c>
      <c r="F166">
        <f t="shared" si="26"/>
        <v>28.913689544355243</v>
      </c>
      <c r="G166">
        <f t="shared" si="26"/>
        <v>3.430747663974766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32.344437208330007</v>
      </c>
      <c r="L166">
        <f t="shared" si="22"/>
        <v>-16.752824396138621</v>
      </c>
      <c r="M166">
        <f t="shared" si="28"/>
        <v>280.65712524785732</v>
      </c>
    </row>
    <row r="167" spans="1:13" x14ac:dyDescent="0.3">
      <c r="A167">
        <v>836.74999999999295</v>
      </c>
      <c r="B167">
        <v>274</v>
      </c>
      <c r="C167">
        <f t="shared" si="23"/>
        <v>257.40246648793561</v>
      </c>
      <c r="D167">
        <f t="shared" si="24"/>
        <v>416.85000000000696</v>
      </c>
      <c r="E167">
        <f t="shared" si="25"/>
        <v>16.597533512064388</v>
      </c>
      <c r="F167">
        <f t="shared" si="26"/>
        <v>26.787631047412351</v>
      </c>
      <c r="G167">
        <f t="shared" si="26"/>
        <v>3.7571014010302988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30.544732448442648</v>
      </c>
      <c r="L167">
        <f t="shared" si="22"/>
        <v>-13.94719893637826</v>
      </c>
      <c r="M167">
        <f t="shared" si="28"/>
        <v>194.52435817091089</v>
      </c>
    </row>
    <row r="168" spans="1:13" x14ac:dyDescent="0.3">
      <c r="A168">
        <v>836.79999999999291</v>
      </c>
      <c r="B168">
        <v>284</v>
      </c>
      <c r="C168">
        <f t="shared" si="23"/>
        <v>257.39654578806261</v>
      </c>
      <c r="D168">
        <f t="shared" si="24"/>
        <v>416.800000000007</v>
      </c>
      <c r="E168">
        <f t="shared" si="25"/>
        <v>26.60345421193739</v>
      </c>
      <c r="F168">
        <f t="shared" si="26"/>
        <v>24.733564269540683</v>
      </c>
      <c r="G168">
        <f t="shared" si="26"/>
        <v>4.1005173936090253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28.834081663149707</v>
      </c>
      <c r="L168">
        <f t="shared" si="22"/>
        <v>-2.2306274512123174</v>
      </c>
      <c r="M168">
        <f t="shared" si="28"/>
        <v>4.9756988261019597</v>
      </c>
    </row>
    <row r="169" spans="1:13" x14ac:dyDescent="0.3">
      <c r="A169">
        <v>836.84999999999286</v>
      </c>
      <c r="B169">
        <v>284</v>
      </c>
      <c r="C169">
        <f t="shared" si="23"/>
        <v>257.39062508818961</v>
      </c>
      <c r="D169">
        <f t="shared" si="24"/>
        <v>416.75000000000705</v>
      </c>
      <c r="E169">
        <f t="shared" si="25"/>
        <v>26.609374911810391</v>
      </c>
      <c r="F169">
        <f t="shared" si="26"/>
        <v>22.759394527922083</v>
      </c>
      <c r="G169">
        <f t="shared" si="26"/>
        <v>4.4601144397108463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27.21950896763293</v>
      </c>
      <c r="L169">
        <f t="shared" si="22"/>
        <v>-0.6101340558225381</v>
      </c>
      <c r="M169">
        <f t="shared" si="28"/>
        <v>0.37226356607446004</v>
      </c>
    </row>
    <row r="170" spans="1:13" x14ac:dyDescent="0.3">
      <c r="A170">
        <v>836.89999999999281</v>
      </c>
      <c r="B170">
        <v>296</v>
      </c>
      <c r="C170">
        <f t="shared" si="23"/>
        <v>257.38470438831661</v>
      </c>
      <c r="D170">
        <f t="shared" si="24"/>
        <v>416.70000000000709</v>
      </c>
      <c r="E170">
        <f t="shared" si="25"/>
        <v>38.615295611683393</v>
      </c>
      <c r="F170">
        <f t="shared" si="26"/>
        <v>20.871626997105672</v>
      </c>
      <c r="G170">
        <f t="shared" si="26"/>
        <v>4.8347603048850027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25.706387301990674</v>
      </c>
      <c r="L170">
        <f t="shared" si="22"/>
        <v>12.90890830969272</v>
      </c>
      <c r="M170">
        <f t="shared" si="28"/>
        <v>166.63991374805374</v>
      </c>
    </row>
    <row r="171" spans="1:13" x14ac:dyDescent="0.3">
      <c r="A171">
        <v>836.94999999999277</v>
      </c>
      <c r="B171">
        <v>288</v>
      </c>
      <c r="C171">
        <f t="shared" si="23"/>
        <v>257.3787836884436</v>
      </c>
      <c r="D171">
        <f t="shared" si="24"/>
        <v>416.65000000000714</v>
      </c>
      <c r="E171">
        <f t="shared" si="25"/>
        <v>30.621216311556395</v>
      </c>
      <c r="F171">
        <f t="shared" si="26"/>
        <v>19.075393561869994</v>
      </c>
      <c r="G171">
        <f t="shared" si="26"/>
        <v>5.2230657757452441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24.298459337615238</v>
      </c>
      <c r="L171">
        <f t="shared" si="22"/>
        <v>6.3227569739411571</v>
      </c>
      <c r="M171">
        <f t="shared" si="28"/>
        <v>39.97725575152154</v>
      </c>
    </row>
    <row r="172" spans="1:13" x14ac:dyDescent="0.3">
      <c r="A172">
        <v>836.99999999999272</v>
      </c>
      <c r="B172">
        <v>274</v>
      </c>
      <c r="C172">
        <f t="shared" si="23"/>
        <v>257.3728629885706</v>
      </c>
      <c r="D172">
        <f t="shared" si="24"/>
        <v>416.60000000000719</v>
      </c>
      <c r="E172">
        <f t="shared" si="25"/>
        <v>16.627137011429397</v>
      </c>
      <c r="F172">
        <f t="shared" si="26"/>
        <v>17.374499829028277</v>
      </c>
      <c r="G172">
        <f t="shared" si="26"/>
        <v>5.6233827484223324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22.997882577450611</v>
      </c>
      <c r="L172">
        <f t="shared" si="22"/>
        <v>-6.3707455660212133</v>
      </c>
      <c r="M172">
        <f t="shared" si="28"/>
        <v>40.586399066978949</v>
      </c>
    </row>
    <row r="173" spans="1:13" x14ac:dyDescent="0.3">
      <c r="A173">
        <v>837.04999999999268</v>
      </c>
      <c r="B173">
        <v>259</v>
      </c>
      <c r="C173">
        <f t="shared" si="23"/>
        <v>257.3669422886976</v>
      </c>
      <c r="D173">
        <f t="shared" si="24"/>
        <v>416.55000000000723</v>
      </c>
      <c r="E173">
        <f t="shared" si="25"/>
        <v>1.6330577113023992</v>
      </c>
      <c r="F173">
        <f t="shared" si="26"/>
        <v>15.771489712329315</v>
      </c>
      <c r="G173">
        <f t="shared" si="26"/>
        <v>6.0338067307937671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21.805296443123083</v>
      </c>
      <c r="L173">
        <f t="shared" si="22"/>
        <v>-20.172238731820684</v>
      </c>
      <c r="M173">
        <f t="shared" si="28"/>
        <v>406.91921545356655</v>
      </c>
    </row>
    <row r="174" spans="1:13" x14ac:dyDescent="0.3">
      <c r="A174">
        <v>837.09999999999263</v>
      </c>
      <c r="B174">
        <v>284</v>
      </c>
      <c r="C174">
        <f t="shared" si="23"/>
        <v>257.36102158882454</v>
      </c>
      <c r="D174">
        <f t="shared" si="24"/>
        <v>416.50000000000728</v>
      </c>
      <c r="E174">
        <f t="shared" si="25"/>
        <v>26.638978411175458</v>
      </c>
      <c r="F174">
        <f t="shared" si="26"/>
        <v>14.267724823576275</v>
      </c>
      <c r="G174">
        <f t="shared" si="26"/>
        <v>6.4521840594237201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20.719908882999995</v>
      </c>
      <c r="L174">
        <f t="shared" si="22"/>
        <v>5.9190695281754628</v>
      </c>
      <c r="M174">
        <f t="shared" si="28"/>
        <v>35.035384079375298</v>
      </c>
    </row>
    <row r="175" spans="1:13" x14ac:dyDescent="0.3">
      <c r="A175">
        <v>837.14999999999259</v>
      </c>
      <c r="B175">
        <v>293</v>
      </c>
      <c r="C175">
        <f t="shared" si="23"/>
        <v>257.3551008889516</v>
      </c>
      <c r="D175">
        <f t="shared" si="24"/>
        <v>416.45000000000732</v>
      </c>
      <c r="E175">
        <f t="shared" si="25"/>
        <v>35.644899111048403</v>
      </c>
      <c r="F175">
        <f t="shared" si="26"/>
        <v>12.8634758093225</v>
      </c>
      <c r="G175">
        <f t="shared" si="26"/>
        <v>6.8761240395184231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19.739599848840925</v>
      </c>
      <c r="L175">
        <f t="shared" si="22"/>
        <v>15.905299262207478</v>
      </c>
      <c r="M175">
        <f t="shared" si="28"/>
        <v>252.97854462037776</v>
      </c>
    </row>
    <row r="176" spans="1:13" x14ac:dyDescent="0.3">
      <c r="A176">
        <v>837.19999999999254</v>
      </c>
      <c r="B176">
        <v>253</v>
      </c>
      <c r="C176">
        <f t="shared" si="23"/>
        <v>257.34918018907854</v>
      </c>
      <c r="D176">
        <f t="shared" si="24"/>
        <v>416.40000000000737</v>
      </c>
      <c r="E176">
        <f t="shared" si="25"/>
        <v>-4.3491801890785382</v>
      </c>
      <c r="F176">
        <f t="shared" si="26"/>
        <v>11.558022761109452</v>
      </c>
      <c r="G176">
        <f t="shared" si="26"/>
        <v>7.30301611063304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18.861038871742494</v>
      </c>
      <c r="L176">
        <f t="shared" si="22"/>
        <v>-23.210219060821032</v>
      </c>
      <c r="M176">
        <f t="shared" si="28"/>
        <v>538.71426885129995</v>
      </c>
    </row>
    <row r="177" spans="1:13" x14ac:dyDescent="0.3">
      <c r="A177">
        <v>837.2499999999925</v>
      </c>
      <c r="B177">
        <v>280</v>
      </c>
      <c r="C177">
        <f t="shared" si="23"/>
        <v>257.34325948920554</v>
      </c>
      <c r="D177">
        <f t="shared" si="24"/>
        <v>416.35000000000741</v>
      </c>
      <c r="E177">
        <f t="shared" si="25"/>
        <v>22.656740510794464</v>
      </c>
      <c r="F177">
        <f t="shared" si="26"/>
        <v>10.349761891065288</v>
      </c>
      <c r="G177">
        <f t="shared" si="26"/>
        <v>7.7300520247254019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18.079813915790691</v>
      </c>
      <c r="L177">
        <f t="shared" si="22"/>
        <v>4.5769265950037727</v>
      </c>
      <c r="M177">
        <f t="shared" si="28"/>
        <v>20.948257056052828</v>
      </c>
    </row>
    <row r="178" spans="1:13" x14ac:dyDescent="0.3">
      <c r="A178">
        <v>837.29999999999245</v>
      </c>
      <c r="B178">
        <v>293</v>
      </c>
      <c r="C178">
        <f t="shared" si="23"/>
        <v>257.33733878933253</v>
      </c>
      <c r="D178">
        <f t="shared" si="24"/>
        <v>416.30000000000746</v>
      </c>
      <c r="E178">
        <f t="shared" si="25"/>
        <v>35.662661210667466</v>
      </c>
      <c r="F178">
        <f t="shared" si="26"/>
        <v>9.2363157948879824</v>
      </c>
      <c r="G178">
        <f t="shared" si="26"/>
        <v>8.1542528993528425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17.390568694240827</v>
      </c>
      <c r="L178">
        <f t="shared" si="22"/>
        <v>18.272092516426639</v>
      </c>
      <c r="M178">
        <f t="shared" si="28"/>
        <v>333.8693649288544</v>
      </c>
    </row>
    <row r="179" spans="1:13" x14ac:dyDescent="0.3">
      <c r="A179">
        <v>837.34999999999241</v>
      </c>
      <c r="B179">
        <v>284</v>
      </c>
      <c r="C179">
        <f t="shared" si="23"/>
        <v>257.33141808945953</v>
      </c>
      <c r="D179">
        <f t="shared" si="24"/>
        <v>416.2500000000075</v>
      </c>
      <c r="E179">
        <f t="shared" si="25"/>
        <v>26.668581910540468</v>
      </c>
      <c r="F179">
        <f t="shared" si="26"/>
        <v>8.2146448106086751</v>
      </c>
      <c r="G179">
        <f t="shared" si="26"/>
        <v>8.5725008807332355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16.787145691341912</v>
      </c>
      <c r="L179">
        <f t="shared" si="22"/>
        <v>9.8814362191985552</v>
      </c>
      <c r="M179">
        <f t="shared" si="28"/>
        <v>97.642781754089043</v>
      </c>
    </row>
    <row r="180" spans="1:13" x14ac:dyDescent="0.3">
      <c r="A180">
        <v>837.39999999999236</v>
      </c>
      <c r="B180">
        <v>267</v>
      </c>
      <c r="C180">
        <f t="shared" si="23"/>
        <v>257.32549738958653</v>
      </c>
      <c r="D180">
        <f t="shared" si="24"/>
        <v>416.20000000000755</v>
      </c>
      <c r="E180">
        <f t="shared" si="25"/>
        <v>9.6745026104134695</v>
      </c>
      <c r="F180">
        <f t="shared" si="26"/>
        <v>7.2811572130776092</v>
      </c>
      <c r="G180">
        <f t="shared" si="26"/>
        <v>8.9815750227934217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16.262732235871031</v>
      </c>
      <c r="L180">
        <f t="shared" si="22"/>
        <v>-6.5882296254575614</v>
      </c>
      <c r="M180">
        <f t="shared" si="28"/>
        <v>43.404769597756683</v>
      </c>
    </row>
    <row r="181" spans="1:13" x14ac:dyDescent="0.3">
      <c r="A181">
        <v>837.44999999999231</v>
      </c>
      <c r="B181">
        <v>286</v>
      </c>
      <c r="C181">
        <f t="shared" si="23"/>
        <v>257.31957668971353</v>
      </c>
      <c r="D181">
        <f t="shared" si="24"/>
        <v>416.15000000000759</v>
      </c>
      <c r="E181">
        <f t="shared" si="25"/>
        <v>28.680423310286471</v>
      </c>
      <c r="F181">
        <f t="shared" si="26"/>
        <v>6.4318162495072189</v>
      </c>
      <c r="G181">
        <f t="shared" si="26"/>
        <v>9.3781908632117084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15.810007112718928</v>
      </c>
      <c r="L181">
        <f t="shared" si="22"/>
        <v>12.870416197567543</v>
      </c>
      <c r="M181">
        <f t="shared" si="28"/>
        <v>165.64761309860899</v>
      </c>
    </row>
    <row r="182" spans="1:13" x14ac:dyDescent="0.3">
      <c r="A182">
        <v>837.49999999999227</v>
      </c>
      <c r="B182">
        <v>283</v>
      </c>
      <c r="C182">
        <f t="shared" si="23"/>
        <v>257.31365598984053</v>
      </c>
      <c r="D182">
        <f t="shared" si="24"/>
        <v>416.10000000000764</v>
      </c>
      <c r="E182">
        <f t="shared" si="25"/>
        <v>25.686344010159473</v>
      </c>
      <c r="F182">
        <f t="shared" si="26"/>
        <v>5.662242309412215</v>
      </c>
      <c r="G182">
        <f t="shared" si="26"/>
        <v>9.7590430599420621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15.421285369354276</v>
      </c>
      <c r="L182">
        <f t="shared" si="22"/>
        <v>10.265058640805197</v>
      </c>
      <c r="M182">
        <f t="shared" si="28"/>
        <v>105.37142889916944</v>
      </c>
    </row>
    <row r="183" spans="1:13" x14ac:dyDescent="0.3">
      <c r="A183">
        <v>837.54999999999222</v>
      </c>
      <c r="B183">
        <v>259</v>
      </c>
      <c r="C183">
        <f t="shared" si="23"/>
        <v>257.30773528996752</v>
      </c>
      <c r="D183">
        <f t="shared" si="24"/>
        <v>416.05000000000769</v>
      </c>
      <c r="E183">
        <f t="shared" si="25"/>
        <v>1.6922647100324753</v>
      </c>
      <c r="F183">
        <f t="shared" si="26"/>
        <v>4.9678088221542858</v>
      </c>
      <c r="G183">
        <f t="shared" si="26"/>
        <v>10.120850345863445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15.088659168017731</v>
      </c>
      <c r="L183">
        <f t="shared" si="22"/>
        <v>-13.396394457985256</v>
      </c>
      <c r="M183">
        <f t="shared" si="28"/>
        <v>179.46338447393808</v>
      </c>
    </row>
    <row r="184" spans="1:13" x14ac:dyDescent="0.3">
      <c r="A184">
        <v>837.59999999999218</v>
      </c>
      <c r="B184">
        <v>252</v>
      </c>
      <c r="C184">
        <f t="shared" si="23"/>
        <v>257.30181459009452</v>
      </c>
      <c r="D184">
        <f t="shared" si="24"/>
        <v>416.00000000000773</v>
      </c>
      <c r="E184">
        <f t="shared" si="25"/>
        <v>-5.3018145900945228</v>
      </c>
      <c r="F184">
        <f t="shared" si="26"/>
        <v>4.3437307770855096</v>
      </c>
      <c r="G184">
        <f t="shared" si="26"/>
        <v>10.460401968909217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14.804132745994727</v>
      </c>
      <c r="L184">
        <f t="shared" si="22"/>
        <v>-20.105947336089251</v>
      </c>
      <c r="M184">
        <f t="shared" si="28"/>
        <v>404.24911828159446</v>
      </c>
    </row>
    <row r="185" spans="1:13" x14ac:dyDescent="0.3">
      <c r="A185">
        <v>837.64999999999213</v>
      </c>
      <c r="B185">
        <v>263</v>
      </c>
      <c r="C185">
        <f t="shared" si="23"/>
        <v>257.29589389022146</v>
      </c>
      <c r="D185">
        <f t="shared" si="24"/>
        <v>415.95000000000778</v>
      </c>
      <c r="E185">
        <f t="shared" si="25"/>
        <v>5.7041061097785359</v>
      </c>
      <c r="F185">
        <f t="shared" si="26"/>
        <v>3.7851450561122082</v>
      </c>
      <c r="G185">
        <f t="shared" si="26"/>
        <v>10.774604713825269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14.559749769937477</v>
      </c>
      <c r="L185">
        <f t="shared" si="22"/>
        <v>-8.8556436601589414</v>
      </c>
      <c r="M185">
        <f t="shared" si="28"/>
        <v>78.422424635713256</v>
      </c>
    </row>
    <row r="186" spans="1:13" x14ac:dyDescent="0.3">
      <c r="A186">
        <v>837.69999999999209</v>
      </c>
      <c r="B186">
        <v>269</v>
      </c>
      <c r="C186">
        <f t="shared" si="23"/>
        <v>257.28997319034852</v>
      </c>
      <c r="D186">
        <f t="shared" si="24"/>
        <v>415.90000000000782</v>
      </c>
      <c r="E186">
        <f t="shared" si="25"/>
        <v>11.710026809651481</v>
      </c>
      <c r="F186">
        <f t="shared" si="26"/>
        <v>3.287182048746113</v>
      </c>
      <c r="G186">
        <f t="shared" si="26"/>
        <v>11.060529552603754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14.347711601349866</v>
      </c>
      <c r="L186">
        <f t="shared" si="22"/>
        <v>-2.6376847916983852</v>
      </c>
      <c r="M186">
        <f t="shared" si="28"/>
        <v>6.9573810603569539</v>
      </c>
    </row>
    <row r="187" spans="1:13" x14ac:dyDescent="0.3">
      <c r="A187">
        <v>837.74999999999204</v>
      </c>
      <c r="B187">
        <v>287</v>
      </c>
      <c r="C187">
        <f t="shared" si="23"/>
        <v>257.28405249047546</v>
      </c>
      <c r="D187">
        <f t="shared" si="24"/>
        <v>415.85000000000787</v>
      </c>
      <c r="E187">
        <f t="shared" si="25"/>
        <v>29.71594750952454</v>
      </c>
      <c r="F187">
        <f t="shared" si="26"/>
        <v>2.8450282791222805</v>
      </c>
      <c r="G187">
        <f t="shared" si="26"/>
        <v>11.315456946023085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14.160485225145365</v>
      </c>
      <c r="L187">
        <f t="shared" si="22"/>
        <v>15.555462284379175</v>
      </c>
      <c r="M187">
        <f t="shared" si="28"/>
        <v>241.97240688074297</v>
      </c>
    </row>
    <row r="188" spans="1:13" x14ac:dyDescent="0.3">
      <c r="A188">
        <v>837.799999999992</v>
      </c>
      <c r="B188">
        <v>257</v>
      </c>
      <c r="C188">
        <f t="shared" si="23"/>
        <v>257.27813179060246</v>
      </c>
      <c r="D188">
        <f t="shared" si="24"/>
        <v>415.80000000000791</v>
      </c>
      <c r="E188">
        <f t="shared" si="25"/>
        <v>-0.2781317906024583</v>
      </c>
      <c r="F188">
        <f t="shared" si="26"/>
        <v>2.4539800082179655</v>
      </c>
      <c r="G188">
        <f t="shared" si="26"/>
        <v>11.536919820220108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13.990899828438074</v>
      </c>
      <c r="L188">
        <f t="shared" si="22"/>
        <v>-14.269031619040533</v>
      </c>
      <c r="M188">
        <f t="shared" si="28"/>
        <v>203.60526334517849</v>
      </c>
    </row>
    <row r="189" spans="1:13" x14ac:dyDescent="0.3">
      <c r="A189">
        <v>837.84999999999195</v>
      </c>
      <c r="B189">
        <v>265</v>
      </c>
      <c r="C189">
        <f t="shared" si="23"/>
        <v>257.27221109072946</v>
      </c>
      <c r="D189">
        <f t="shared" si="24"/>
        <v>415.75000000000796</v>
      </c>
      <c r="E189">
        <f t="shared" si="25"/>
        <v>7.7277889092705436</v>
      </c>
      <c r="F189">
        <f t="shared" si="26"/>
        <v>2.1094879791963628</v>
      </c>
      <c r="G189">
        <f t="shared" si="26"/>
        <v>11.722743270608705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13.832231249805067</v>
      </c>
      <c r="L189">
        <f t="shared" si="22"/>
        <v>-6.1044423405345238</v>
      </c>
      <c r="M189">
        <f t="shared" si="28"/>
        <v>37.264216288910617</v>
      </c>
    </row>
    <row r="190" spans="1:13" x14ac:dyDescent="0.3">
      <c r="A190">
        <v>837.89999999999191</v>
      </c>
      <c r="B190">
        <v>268</v>
      </c>
      <c r="C190">
        <f t="shared" si="23"/>
        <v>257.26629039085645</v>
      </c>
      <c r="D190">
        <f t="shared" si="24"/>
        <v>415.700000000008</v>
      </c>
      <c r="E190">
        <f t="shared" si="25"/>
        <v>10.733709609143546</v>
      </c>
      <c r="F190">
        <f t="shared" si="26"/>
        <v>1.8071936473716348</v>
      </c>
      <c r="G190">
        <f t="shared" si="26"/>
        <v>11.871080100621814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13.678273747993449</v>
      </c>
      <c r="L190">
        <f t="shared" si="22"/>
        <v>-2.9445641388499038</v>
      </c>
      <c r="M190">
        <f t="shared" si="28"/>
        <v>8.6704579678008749</v>
      </c>
    </row>
    <row r="191" spans="1:13" x14ac:dyDescent="0.3">
      <c r="A191">
        <v>837.94999999999186</v>
      </c>
      <c r="B191">
        <v>253</v>
      </c>
      <c r="C191">
        <f t="shared" si="23"/>
        <v>257.26036969098345</v>
      </c>
      <c r="D191">
        <f t="shared" si="24"/>
        <v>415.65000000000805</v>
      </c>
      <c r="E191">
        <f t="shared" si="25"/>
        <v>-4.2603696909834525</v>
      </c>
      <c r="F191">
        <f t="shared" si="26"/>
        <v>1.5429573779473149</v>
      </c>
      <c r="G191">
        <f t="shared" si="26"/>
        <v>11.980441383651788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13.523398761599104</v>
      </c>
      <c r="L191">
        <f t="shared" si="22"/>
        <v>-17.783768452582557</v>
      </c>
      <c r="M191">
        <f t="shared" si="28"/>
        <v>316.26242037507058</v>
      </c>
    </row>
    <row r="192" spans="1:13" x14ac:dyDescent="0.3">
      <c r="A192">
        <v>837.99999999999181</v>
      </c>
      <c r="B192">
        <v>295</v>
      </c>
      <c r="C192">
        <f t="shared" si="23"/>
        <v>257.25444899111045</v>
      </c>
      <c r="D192">
        <f t="shared" si="24"/>
        <v>415.60000000000809</v>
      </c>
      <c r="E192">
        <f t="shared" si="25"/>
        <v>37.745551008889549</v>
      </c>
      <c r="F192">
        <f t="shared" si="26"/>
        <v>1.3128792047316773</v>
      </c>
      <c r="G192">
        <f t="shared" si="26"/>
        <v>12.049721341252326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13.362600545984003</v>
      </c>
      <c r="L192">
        <f t="shared" si="22"/>
        <v>24.382950462905548</v>
      </c>
      <c r="M192">
        <f t="shared" si="28"/>
        <v>594.52827327650584</v>
      </c>
    </row>
    <row r="193" spans="1:13" x14ac:dyDescent="0.3">
      <c r="A193">
        <v>838.04999999999177</v>
      </c>
      <c r="B193">
        <v>267</v>
      </c>
      <c r="C193">
        <f t="shared" si="23"/>
        <v>257.24852829123745</v>
      </c>
      <c r="D193">
        <f t="shared" si="24"/>
        <v>415.55000000000814</v>
      </c>
      <c r="E193">
        <f t="shared" si="25"/>
        <v>9.7514717087625513</v>
      </c>
      <c r="F193">
        <f t="shared" si="26"/>
        <v>1.1133128227457609</v>
      </c>
      <c r="G193">
        <f t="shared" si="26"/>
        <v>12.078215956349213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13.191528779094973</v>
      </c>
      <c r="L193">
        <f t="shared" si="22"/>
        <v>-3.440057070332422</v>
      </c>
      <c r="M193">
        <f t="shared" si="28"/>
        <v>11.833992647144086</v>
      </c>
    </row>
    <row r="194" spans="1:13" x14ac:dyDescent="0.3">
      <c r="A194">
        <v>838.09999999999172</v>
      </c>
      <c r="B194">
        <v>269</v>
      </c>
      <c r="C194">
        <f t="shared" si="23"/>
        <v>257.24260759136445</v>
      </c>
      <c r="D194">
        <f t="shared" si="24"/>
        <v>415.50000000000819</v>
      </c>
      <c r="E194">
        <f t="shared" si="25"/>
        <v>11.757392408635553</v>
      </c>
      <c r="F194">
        <f t="shared" si="26"/>
        <v>0.94087353905280446</v>
      </c>
      <c r="G194">
        <f t="shared" si="26"/>
        <v>12.065634883330167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13.006508422382971</v>
      </c>
      <c r="L194">
        <f t="shared" si="22"/>
        <v>-1.2491160137474182</v>
      </c>
      <c r="M194">
        <f t="shared" si="28"/>
        <v>1.5602908158002402</v>
      </c>
    </row>
    <row r="195" spans="1:13" x14ac:dyDescent="0.3">
      <c r="A195">
        <v>838.14999999999168</v>
      </c>
      <c r="B195">
        <v>254</v>
      </c>
      <c r="C195">
        <f t="shared" si="23"/>
        <v>257.23668689149144</v>
      </c>
      <c r="D195">
        <f t="shared" si="24"/>
        <v>415.45000000000823</v>
      </c>
      <c r="E195">
        <f t="shared" si="25"/>
        <v>-3.2366868914914448</v>
      </c>
      <c r="F195">
        <f t="shared" si="26"/>
        <v>0.79244093188814813</v>
      </c>
      <c r="G195">
        <f t="shared" si="26"/>
        <v>12.012106373251589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12.804547305139737</v>
      </c>
      <c r="L195">
        <f t="shared" si="22"/>
        <v>-16.04123419663118</v>
      </c>
      <c r="M195">
        <f t="shared" si="28"/>
        <v>257.32119455116958</v>
      </c>
    </row>
    <row r="196" spans="1:13" x14ac:dyDescent="0.3">
      <c r="A196">
        <v>838.19999999999163</v>
      </c>
      <c r="B196">
        <v>293</v>
      </c>
      <c r="C196">
        <f t="shared" si="23"/>
        <v>257.23076619161844</v>
      </c>
      <c r="D196">
        <f t="shared" si="24"/>
        <v>415.40000000000828</v>
      </c>
      <c r="E196">
        <f t="shared" si="25"/>
        <v>35.769233808381557</v>
      </c>
      <c r="F196">
        <f t="shared" si="26"/>
        <v>0.66515697131144136</v>
      </c>
      <c r="G196">
        <f t="shared" si="26"/>
        <v>11.918175097328009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12.58333206863945</v>
      </c>
      <c r="L196">
        <f t="shared" si="22"/>
        <v>23.185901739742107</v>
      </c>
      <c r="M196">
        <f t="shared" si="28"/>
        <v>537.58603948497603</v>
      </c>
    </row>
    <row r="197" spans="1:13" x14ac:dyDescent="0.3">
      <c r="A197">
        <v>838.24999999999159</v>
      </c>
      <c r="B197">
        <v>302</v>
      </c>
      <c r="C197">
        <f t="shared" si="23"/>
        <v>257.22484549174544</v>
      </c>
      <c r="D197">
        <f t="shared" si="24"/>
        <v>415.35000000000832</v>
      </c>
      <c r="E197">
        <f t="shared" si="25"/>
        <v>44.775154508254559</v>
      </c>
      <c r="F197">
        <f t="shared" si="26"/>
        <v>0.5564203384457449</v>
      </c>
      <c r="G197">
        <f t="shared" si="26"/>
        <v>11.784792920357349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12.341213258803094</v>
      </c>
      <c r="L197">
        <f t="shared" si="22"/>
        <v>32.433941249451465</v>
      </c>
      <c r="M197">
        <f t="shared" si="28"/>
        <v>1051.9605449728692</v>
      </c>
    </row>
    <row r="198" spans="1:13" x14ac:dyDescent="0.3">
      <c r="A198">
        <v>838.29999999999154</v>
      </c>
      <c r="B198">
        <v>277</v>
      </c>
      <c r="C198">
        <f t="shared" si="23"/>
        <v>257.21892479187238</v>
      </c>
      <c r="D198">
        <f t="shared" si="24"/>
        <v>415.30000000000837</v>
      </c>
      <c r="E198">
        <f t="shared" si="25"/>
        <v>19.781075208127618</v>
      </c>
      <c r="F198">
        <f t="shared" si="26"/>
        <v>0.46387764831905465</v>
      </c>
      <c r="G198">
        <f t="shared" si="26"/>
        <v>11.61330284264826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12.077180490967315</v>
      </c>
      <c r="L198">
        <f t="shared" si="22"/>
        <v>7.7038947171603027</v>
      </c>
      <c r="M198">
        <f t="shared" si="28"/>
        <v>59.349993813090421</v>
      </c>
    </row>
    <row r="199" spans="1:13" x14ac:dyDescent="0.3">
      <c r="A199">
        <v>838.3499999999915</v>
      </c>
      <c r="B199">
        <v>262</v>
      </c>
      <c r="C199">
        <f t="shared" si="23"/>
        <v>257.21300409199944</v>
      </c>
      <c r="D199">
        <f t="shared" si="24"/>
        <v>415.25000000000841</v>
      </c>
      <c r="E199">
        <f t="shared" si="25"/>
        <v>4.7869959080005628</v>
      </c>
      <c r="F199">
        <f t="shared" si="26"/>
        <v>0.38541223675972774</v>
      </c>
      <c r="G199">
        <f t="shared" si="26"/>
        <v>11.405416489279393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11.79082872603912</v>
      </c>
      <c r="L199">
        <f t="shared" si="22"/>
        <v>-7.003832818038557</v>
      </c>
      <c r="M199">
        <f t="shared" si="28"/>
        <v>49.053674143033916</v>
      </c>
    </row>
    <row r="200" spans="1:13" x14ac:dyDescent="0.3">
      <c r="A200">
        <v>838.39999999999145</v>
      </c>
      <c r="B200">
        <v>264</v>
      </c>
      <c r="C200">
        <f t="shared" si="23"/>
        <v>257.20708339212638</v>
      </c>
      <c r="D200">
        <f t="shared" si="24"/>
        <v>415.20000000000846</v>
      </c>
      <c r="E200">
        <f t="shared" si="25"/>
        <v>6.7929166078736216</v>
      </c>
      <c r="F200">
        <f t="shared" si="26"/>
        <v>0.31913111795297128</v>
      </c>
      <c r="G200">
        <f t="shared" si="26"/>
        <v>11.163185674306881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11.482316792259851</v>
      </c>
      <c r="L200">
        <f t="shared" si="22"/>
        <v>-4.6894001843862299</v>
      </c>
      <c r="M200">
        <f t="shared" si="28"/>
        <v>21.990474089321605</v>
      </c>
    </row>
    <row r="201" spans="1:13" x14ac:dyDescent="0.3">
      <c r="A201">
        <v>838.44999999999141</v>
      </c>
      <c r="B201">
        <v>271</v>
      </c>
      <c r="C201">
        <f t="shared" si="23"/>
        <v>257.20116269225338</v>
      </c>
      <c r="D201">
        <f t="shared" si="24"/>
        <v>415.1500000000085</v>
      </c>
      <c r="E201">
        <f t="shared" si="25"/>
        <v>13.798837307746624</v>
      </c>
      <c r="F201">
        <f t="shared" si="26"/>
        <v>0.26335065914551881</v>
      </c>
      <c r="G201">
        <f t="shared" si="26"/>
        <v>10.888968700441485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11.152319359587004</v>
      </c>
      <c r="L201">
        <f t="shared" si="22"/>
        <v>2.6465179481596195</v>
      </c>
      <c r="M201">
        <f t="shared" si="28"/>
        <v>7.0040572499310025</v>
      </c>
    </row>
    <row r="202" spans="1:13" x14ac:dyDescent="0.3">
      <c r="A202">
        <v>838.49999999999136</v>
      </c>
      <c r="B202">
        <v>295</v>
      </c>
      <c r="C202">
        <f t="shared" si="23"/>
        <v>257.19524199238037</v>
      </c>
      <c r="D202">
        <f t="shared" si="24"/>
        <v>415.10000000000855</v>
      </c>
      <c r="E202">
        <f t="shared" si="25"/>
        <v>37.804758007619625</v>
      </c>
      <c r="F202">
        <f t="shared" si="26"/>
        <v>0.21658145529922884</v>
      </c>
      <c r="G202">
        <f t="shared" si="26"/>
        <v>10.58539216792123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10.801973623220459</v>
      </c>
      <c r="L202">
        <f t="shared" si="22"/>
        <v>27.002784384399167</v>
      </c>
      <c r="M202">
        <f t="shared" si="28"/>
        <v>729.15036451035144</v>
      </c>
    </row>
    <row r="203" spans="1:13" x14ac:dyDescent="0.3">
      <c r="A203">
        <v>838.54999999999131</v>
      </c>
      <c r="B203">
        <v>255</v>
      </c>
      <c r="C203">
        <f t="shared" si="23"/>
        <v>257.18932129250737</v>
      </c>
      <c r="D203">
        <f t="shared" si="24"/>
        <v>415.05000000000859</v>
      </c>
      <c r="E203">
        <f t="shared" si="25"/>
        <v>-2.1893212925073726</v>
      </c>
      <c r="F203">
        <f t="shared" si="26"/>
        <v>0.17751282161168477</v>
      </c>
      <c r="G203">
        <f t="shared" si="26"/>
        <v>10.255309156705849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10.432821978317534</v>
      </c>
      <c r="L203">
        <f t="shared" si="22"/>
        <v>-12.622143270824907</v>
      </c>
      <c r="M203">
        <f t="shared" si="28"/>
        <v>159.31850074923048</v>
      </c>
    </row>
    <row r="204" spans="1:13" x14ac:dyDescent="0.3">
      <c r="A204">
        <v>838.59999999999127</v>
      </c>
      <c r="B204">
        <v>234</v>
      </c>
      <c r="C204">
        <f t="shared" si="23"/>
        <v>257.18340059263437</v>
      </c>
      <c r="D204">
        <f t="shared" si="24"/>
        <v>415.00000000000864</v>
      </c>
      <c r="E204">
        <f t="shared" si="25"/>
        <v>-23.183400592634371</v>
      </c>
      <c r="F204">
        <f t="shared" si="26"/>
        <v>0.14499725775031083</v>
      </c>
      <c r="G204">
        <f t="shared" si="26"/>
        <v>9.9017547114334494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10.046751969183759</v>
      </c>
      <c r="L204">
        <f t="shared" ref="L204:L262" si="30">E204-K204</f>
        <v>-33.23015256181813</v>
      </c>
      <c r="M204">
        <f t="shared" si="28"/>
        <v>1104.243039281708</v>
      </c>
    </row>
    <row r="205" spans="1:13" x14ac:dyDescent="0.3">
      <c r="A205">
        <v>838.64999999999122</v>
      </c>
      <c r="B205">
        <v>263</v>
      </c>
      <c r="C205">
        <f t="shared" ref="C205:C262" si="31">$P$12*A205+$Q$12</f>
        <v>257.17747989276137</v>
      </c>
      <c r="D205">
        <f t="shared" ref="D205:D262" si="32">$E$2-A205-$N$5</f>
        <v>414.95000000000869</v>
      </c>
      <c r="E205">
        <f t="shared" ref="E205:E262" si="33">B205-C205</f>
        <v>5.8225201072386312</v>
      </c>
      <c r="F205">
        <f t="shared" ref="F205:I263" si="34">F$5*EXP(-(($D205-F$6)^2)/(2*F$7^2))</f>
        <v>0.11803517602391582</v>
      </c>
      <c r="G205">
        <f t="shared" si="34"/>
        <v>9.5278995974132243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9.6459347734371406</v>
      </c>
      <c r="L205">
        <f t="shared" si="30"/>
        <v>-3.8234146661985093</v>
      </c>
      <c r="M205">
        <f t="shared" ref="M205:M262" si="36">(L205)^2</f>
        <v>14.618499709701858</v>
      </c>
    </row>
    <row r="206" spans="1:13" x14ac:dyDescent="0.3">
      <c r="A206">
        <v>838.69999999999118</v>
      </c>
      <c r="B206">
        <v>270</v>
      </c>
      <c r="C206">
        <f t="shared" si="31"/>
        <v>257.17155919288837</v>
      </c>
      <c r="D206">
        <f t="shared" si="32"/>
        <v>414.90000000000873</v>
      </c>
      <c r="E206">
        <f t="shared" si="33"/>
        <v>12.828440807111633</v>
      </c>
      <c r="F206">
        <f t="shared" si="34"/>
        <v>9.5760127818942692E-2</v>
      </c>
      <c r="G206">
        <f t="shared" si="34"/>
        <v>9.1370033078053954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9.2327634356243387</v>
      </c>
      <c r="L206">
        <f t="shared" si="30"/>
        <v>3.5956773714872945</v>
      </c>
      <c r="M206">
        <f t="shared" si="36"/>
        <v>12.92889575982578</v>
      </c>
    </row>
    <row r="207" spans="1:13" x14ac:dyDescent="0.3">
      <c r="A207">
        <v>838.74999999999113</v>
      </c>
      <c r="B207">
        <v>247</v>
      </c>
      <c r="C207">
        <f t="shared" si="31"/>
        <v>257.16563849301536</v>
      </c>
      <c r="D207">
        <f t="shared" si="32"/>
        <v>414.85000000000878</v>
      </c>
      <c r="E207">
        <f t="shared" si="33"/>
        <v>-10.165638493015365</v>
      </c>
      <c r="F207">
        <f t="shared" si="34"/>
        <v>7.7424709393227611E-2</v>
      </c>
      <c r="G207">
        <f t="shared" si="34"/>
        <v>8.7323672874986524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8.8097919968918799</v>
      </c>
      <c r="L207">
        <f t="shared" si="30"/>
        <v>-18.975430489907247</v>
      </c>
      <c r="M207">
        <f t="shared" si="36"/>
        <v>360.06696227730157</v>
      </c>
    </row>
    <row r="208" spans="1:13" x14ac:dyDescent="0.3">
      <c r="A208">
        <v>838.79999999999109</v>
      </c>
      <c r="B208">
        <v>232</v>
      </c>
      <c r="C208">
        <f t="shared" si="31"/>
        <v>257.15971779314236</v>
      </c>
      <c r="D208">
        <f t="shared" si="32"/>
        <v>414.80000000000882</v>
      </c>
      <c r="E208">
        <f t="shared" si="33"/>
        <v>-25.159717793142363</v>
      </c>
      <c r="F208">
        <f t="shared" si="34"/>
        <v>6.2387280172413385E-2</v>
      </c>
      <c r="G208">
        <f t="shared" si="34"/>
        <v>8.3172892993430807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8.3796765795154933</v>
      </c>
      <c r="L208">
        <f t="shared" si="30"/>
        <v>-33.539394372657853</v>
      </c>
      <c r="M208">
        <f t="shared" si="36"/>
        <v>1124.8909748846731</v>
      </c>
    </row>
    <row r="209" spans="1:13" x14ac:dyDescent="0.3">
      <c r="A209">
        <v>838.84999999999104</v>
      </c>
      <c r="B209">
        <v>281</v>
      </c>
      <c r="C209">
        <f t="shared" si="31"/>
        <v>257.1537970932693</v>
      </c>
      <c r="D209">
        <f t="shared" si="32"/>
        <v>414.75000000000887</v>
      </c>
      <c r="E209">
        <f t="shared" si="33"/>
        <v>23.846202906730696</v>
      </c>
      <c r="F209">
        <f t="shared" si="34"/>
        <v>5.0099584381845551E-2</v>
      </c>
      <c r="G209">
        <f t="shared" si="34"/>
        <v>7.8950197954339378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7.9451193798157833</v>
      </c>
      <c r="L209">
        <f t="shared" si="30"/>
        <v>15.901083526914913</v>
      </c>
      <c r="M209">
        <f t="shared" si="36"/>
        <v>252.84445732992481</v>
      </c>
    </row>
    <row r="210" spans="1:13" x14ac:dyDescent="0.3">
      <c r="A210">
        <v>838.899999999991</v>
      </c>
      <c r="B210">
        <v>280</v>
      </c>
      <c r="C210">
        <f t="shared" si="31"/>
        <v>257.14787639339636</v>
      </c>
      <c r="D210">
        <f t="shared" si="32"/>
        <v>414.70000000000891</v>
      </c>
      <c r="E210">
        <f t="shared" si="33"/>
        <v>22.852123606603641</v>
      </c>
      <c r="F210">
        <f t="shared" si="34"/>
        <v>4.0095330281262498E-2</v>
      </c>
      <c r="G210">
        <f t="shared" si="34"/>
        <v>7.4687210728571607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7.5088164031384235</v>
      </c>
      <c r="L210">
        <f t="shared" si="30"/>
        <v>15.343307203465217</v>
      </c>
      <c r="M210">
        <f t="shared" si="36"/>
        <v>235.41707593990762</v>
      </c>
    </row>
    <row r="211" spans="1:13" x14ac:dyDescent="0.3">
      <c r="A211">
        <v>838.94999999999095</v>
      </c>
      <c r="B211">
        <v>257</v>
      </c>
      <c r="C211">
        <f t="shared" si="31"/>
        <v>257.1419556935233</v>
      </c>
      <c r="D211">
        <f t="shared" si="32"/>
        <v>414.65000000000896</v>
      </c>
      <c r="E211">
        <f t="shared" si="33"/>
        <v>-0.1419556935233004</v>
      </c>
      <c r="F211">
        <f t="shared" si="34"/>
        <v>3.197975036583646E-2</v>
      </c>
      <c r="G211">
        <f t="shared" si="34"/>
        <v>7.041429893049667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7.0734096434155038</v>
      </c>
      <c r="L211">
        <f t="shared" si="30"/>
        <v>-7.2153653369388042</v>
      </c>
      <c r="M211">
        <f t="shared" si="36"/>
        <v>52.061496945498021</v>
      </c>
    </row>
    <row r="212" spans="1:13" x14ac:dyDescent="0.3">
      <c r="A212">
        <v>838.99999999999091</v>
      </c>
      <c r="B212">
        <v>273</v>
      </c>
      <c r="C212">
        <f t="shared" si="31"/>
        <v>257.1360349936503</v>
      </c>
      <c r="D212">
        <f t="shared" si="32"/>
        <v>414.600000000009</v>
      </c>
      <c r="E212">
        <f t="shared" si="33"/>
        <v>15.863965006349702</v>
      </c>
      <c r="F212">
        <f t="shared" si="34"/>
        <v>2.5420140413672427E-2</v>
      </c>
      <c r="G212">
        <f t="shared" si="34"/>
        <v>6.6160241304580945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6.6414442708717667</v>
      </c>
      <c r="L212">
        <f t="shared" si="30"/>
        <v>9.2225207354779357</v>
      </c>
      <c r="M212">
        <f t="shared" si="36"/>
        <v>85.054888716320491</v>
      </c>
    </row>
    <row r="213" spans="1:13" x14ac:dyDescent="0.3">
      <c r="A213">
        <v>839.04999999999086</v>
      </c>
      <c r="B213">
        <v>293</v>
      </c>
      <c r="C213">
        <f t="shared" si="31"/>
        <v>257.1301142937773</v>
      </c>
      <c r="D213">
        <f t="shared" si="32"/>
        <v>414.55000000000905</v>
      </c>
      <c r="E213">
        <f t="shared" si="33"/>
        <v>35.869885706222703</v>
      </c>
      <c r="F213">
        <f t="shared" si="34"/>
        <v>2.0137354837027732E-2</v>
      </c>
      <c r="G213">
        <f t="shared" si="34"/>
        <v>6.1951938935187538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6.2153312483557812</v>
      </c>
      <c r="L213">
        <f t="shared" si="30"/>
        <v>29.654554457866922</v>
      </c>
      <c r="M213">
        <f t="shared" si="36"/>
        <v>879.39260009459497</v>
      </c>
    </row>
    <row r="214" spans="1:13" x14ac:dyDescent="0.3">
      <c r="A214">
        <v>839.09999999999081</v>
      </c>
      <c r="B214">
        <v>285</v>
      </c>
      <c r="C214">
        <f t="shared" si="31"/>
        <v>257.12419359390429</v>
      </c>
      <c r="D214">
        <f t="shared" si="32"/>
        <v>414.50000000000909</v>
      </c>
      <c r="E214">
        <f t="shared" si="33"/>
        <v>27.875806406095705</v>
      </c>
      <c r="F214">
        <f t="shared" si="34"/>
        <v>1.5898219989441884E-2</v>
      </c>
      <c r="G214">
        <f t="shared" si="34"/>
        <v>5.781417433248782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5.7973156532382237</v>
      </c>
      <c r="L214">
        <f t="shared" si="30"/>
        <v>22.078490752857483</v>
      </c>
      <c r="M214">
        <f t="shared" si="36"/>
        <v>487.4597539240134</v>
      </c>
    </row>
    <row r="215" spans="1:13" x14ac:dyDescent="0.3">
      <c r="A215">
        <v>839.14999999999077</v>
      </c>
      <c r="B215">
        <v>270</v>
      </c>
      <c r="C215">
        <f t="shared" si="31"/>
        <v>257.11827289403129</v>
      </c>
      <c r="D215">
        <f t="shared" si="32"/>
        <v>414.45000000000914</v>
      </c>
      <c r="E215">
        <f t="shared" si="33"/>
        <v>12.881727105968707</v>
      </c>
      <c r="F215">
        <f t="shared" si="34"/>
        <v>1.2508815398892304E-2</v>
      </c>
      <c r="G215">
        <f t="shared" si="34"/>
        <v>5.3769420259985576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5.3894508413974496</v>
      </c>
      <c r="L215">
        <f t="shared" si="30"/>
        <v>7.4922762645712577</v>
      </c>
      <c r="M215">
        <f t="shared" si="36"/>
        <v>56.134203624657836</v>
      </c>
    </row>
    <row r="216" spans="1:13" x14ac:dyDescent="0.3">
      <c r="A216">
        <v>839.19999999999072</v>
      </c>
      <c r="B216">
        <v>241</v>
      </c>
      <c r="C216">
        <f t="shared" si="31"/>
        <v>257.11235219415829</v>
      </c>
      <c r="D216">
        <f t="shared" si="32"/>
        <v>414.40000000000919</v>
      </c>
      <c r="E216">
        <f t="shared" si="33"/>
        <v>-16.112352194158291</v>
      </c>
      <c r="F216">
        <f t="shared" si="34"/>
        <v>9.8085648182398705E-3</v>
      </c>
      <c r="G216">
        <f t="shared" si="34"/>
        <v>4.9837698910341537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4.9935784558523935</v>
      </c>
      <c r="L216">
        <f t="shared" si="30"/>
        <v>-21.105930650010684</v>
      </c>
      <c r="M216">
        <f t="shared" si="36"/>
        <v>445.46030860306041</v>
      </c>
    </row>
    <row r="217" spans="1:13" x14ac:dyDescent="0.3">
      <c r="A217">
        <v>839.24999999999068</v>
      </c>
      <c r="B217">
        <v>252</v>
      </c>
      <c r="C217">
        <f t="shared" si="31"/>
        <v>257.10643149428529</v>
      </c>
      <c r="D217">
        <f t="shared" si="32"/>
        <v>414.35000000000923</v>
      </c>
      <c r="E217">
        <f t="shared" si="33"/>
        <v>-5.1064314942852889</v>
      </c>
      <c r="F217">
        <f t="shared" si="34"/>
        <v>7.6650739861870041E-3</v>
      </c>
      <c r="G217">
        <f t="shared" si="34"/>
        <v>4.6036490841353981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4.6113141581215853</v>
      </c>
      <c r="L217">
        <f t="shared" si="30"/>
        <v>-9.7177456524068742</v>
      </c>
      <c r="M217">
        <f t="shared" si="36"/>
        <v>94.434580564872704</v>
      </c>
    </row>
    <row r="218" spans="1:13" x14ac:dyDescent="0.3">
      <c r="A218">
        <v>839.29999999999063</v>
      </c>
      <c r="B218">
        <v>247</v>
      </c>
      <c r="C218">
        <f t="shared" si="31"/>
        <v>257.10051079441229</v>
      </c>
      <c r="D218">
        <f t="shared" si="32"/>
        <v>414.30000000000928</v>
      </c>
      <c r="E218">
        <f t="shared" si="33"/>
        <v>-10.100510794412287</v>
      </c>
      <c r="F218">
        <f t="shared" si="34"/>
        <v>5.9696495675828545E-3</v>
      </c>
      <c r="G218">
        <f t="shared" si="34"/>
        <v>4.2380691984148378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4.2440388479824209</v>
      </c>
      <c r="L218">
        <f t="shared" si="30"/>
        <v>-14.344549642394707</v>
      </c>
      <c r="M218">
        <f t="shared" si="36"/>
        <v>205.76610444312612</v>
      </c>
    </row>
    <row r="219" spans="1:13" x14ac:dyDescent="0.3">
      <c r="A219">
        <v>839.34999999999059</v>
      </c>
      <c r="B219">
        <v>264</v>
      </c>
      <c r="C219">
        <f t="shared" si="31"/>
        <v>257.09459009453929</v>
      </c>
      <c r="D219">
        <f t="shared" si="32"/>
        <v>414.25000000000932</v>
      </c>
      <c r="E219">
        <f t="shared" si="33"/>
        <v>6.905409905460715</v>
      </c>
      <c r="F219">
        <f t="shared" si="34"/>
        <v>4.6334334129357977E-3</v>
      </c>
      <c r="G219">
        <f t="shared" si="34"/>
        <v>3.8882616056734407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3.8928950390863766</v>
      </c>
      <c r="L219">
        <f t="shared" si="30"/>
        <v>3.0125148663743384</v>
      </c>
      <c r="M219">
        <f t="shared" si="36"/>
        <v>9.0752458201263977</v>
      </c>
    </row>
    <row r="220" spans="1:13" x14ac:dyDescent="0.3">
      <c r="A220">
        <v>839.39999999999054</v>
      </c>
      <c r="B220">
        <v>240</v>
      </c>
      <c r="C220">
        <f t="shared" si="31"/>
        <v>257.08866939466623</v>
      </c>
      <c r="D220">
        <f t="shared" si="32"/>
        <v>414.20000000000937</v>
      </c>
      <c r="E220">
        <f t="shared" si="33"/>
        <v>-17.088669394666226</v>
      </c>
      <c r="F220">
        <f t="shared" si="34"/>
        <v>3.5840876038167966E-3</v>
      </c>
      <c r="G220">
        <f t="shared" si="34"/>
        <v>3.5552038878222514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3.5587879754260681</v>
      </c>
      <c r="L220">
        <f t="shared" si="30"/>
        <v>-20.647457370092294</v>
      </c>
      <c r="M220">
        <f t="shared" si="36"/>
        <v>426.3174958497786</v>
      </c>
    </row>
    <row r="221" spans="1:13" x14ac:dyDescent="0.3">
      <c r="A221">
        <v>839.4499999999905</v>
      </c>
      <c r="B221">
        <v>244</v>
      </c>
      <c r="C221">
        <f t="shared" si="31"/>
        <v>257.08274869479328</v>
      </c>
      <c r="D221">
        <f t="shared" si="32"/>
        <v>414.15000000000941</v>
      </c>
      <c r="E221">
        <f t="shared" si="33"/>
        <v>-13.082748694793281</v>
      </c>
      <c r="F221">
        <f t="shared" si="34"/>
        <v>2.7629683387551209E-3</v>
      </c>
      <c r="G221">
        <f t="shared" si="34"/>
        <v>3.2396280396216608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3.2423910079604159</v>
      </c>
      <c r="L221">
        <f t="shared" si="30"/>
        <v>-16.325139702753695</v>
      </c>
      <c r="M221">
        <f t="shared" si="36"/>
        <v>266.51018631442503</v>
      </c>
    </row>
    <row r="222" spans="1:13" x14ac:dyDescent="0.3">
      <c r="A222">
        <v>839.49999999999045</v>
      </c>
      <c r="B222">
        <v>268</v>
      </c>
      <c r="C222">
        <f t="shared" si="31"/>
        <v>257.07682799492022</v>
      </c>
      <c r="D222">
        <f t="shared" si="32"/>
        <v>414.10000000000946</v>
      </c>
      <c r="E222">
        <f t="shared" si="33"/>
        <v>10.923172005079778</v>
      </c>
      <c r="F222">
        <f t="shared" si="34"/>
        <v>2.122730216739613E-3</v>
      </c>
      <c r="G222">
        <f t="shared" si="34"/>
        <v>2.9420319720157742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2.9441547022325136</v>
      </c>
      <c r="L222">
        <f t="shared" si="30"/>
        <v>7.9790173028472644</v>
      </c>
      <c r="M222">
        <f t="shared" si="36"/>
        <v>63.664717119136036</v>
      </c>
    </row>
    <row r="223" spans="1:13" x14ac:dyDescent="0.3">
      <c r="A223">
        <v>839.5499999999904</v>
      </c>
      <c r="B223">
        <v>304</v>
      </c>
      <c r="C223">
        <f t="shared" si="31"/>
        <v>257.07090729504722</v>
      </c>
      <c r="D223">
        <f t="shared" si="32"/>
        <v>414.0500000000095</v>
      </c>
      <c r="E223">
        <f t="shared" si="33"/>
        <v>46.92909270495278</v>
      </c>
      <c r="F223">
        <f t="shared" si="34"/>
        <v>1.62530659510533E-3</v>
      </c>
      <c r="G223">
        <f t="shared" si="34"/>
        <v>2.6626938098705257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2.6643191164656312</v>
      </c>
      <c r="L223">
        <f t="shared" si="30"/>
        <v>44.264773588487145</v>
      </c>
      <c r="M223">
        <f t="shared" si="36"/>
        <v>1959.3701808400292</v>
      </c>
    </row>
    <row r="224" spans="1:13" x14ac:dyDescent="0.3">
      <c r="A224">
        <v>839.59999999999036</v>
      </c>
      <c r="B224">
        <v>257</v>
      </c>
      <c r="C224">
        <f t="shared" si="31"/>
        <v>257.06498659517422</v>
      </c>
      <c r="D224">
        <f t="shared" si="32"/>
        <v>414.00000000000955</v>
      </c>
      <c r="E224">
        <f t="shared" si="33"/>
        <v>-6.4986595174218564E-2</v>
      </c>
      <c r="F224">
        <f t="shared" si="34"/>
        <v>1.240216185919201E-3</v>
      </c>
      <c r="G224">
        <f t="shared" si="34"/>
        <v>2.4016884586108609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2.40292867479678</v>
      </c>
      <c r="L224">
        <f t="shared" si="30"/>
        <v>-2.4679152699709985</v>
      </c>
      <c r="M224">
        <f t="shared" si="36"/>
        <v>6.0906057797560269</v>
      </c>
    </row>
    <row r="225" spans="1:13" x14ac:dyDescent="0.3">
      <c r="A225">
        <v>839.64999999999031</v>
      </c>
      <c r="B225">
        <v>247</v>
      </c>
      <c r="C225">
        <f t="shared" si="31"/>
        <v>257.05906589530122</v>
      </c>
      <c r="D225">
        <f t="shared" si="32"/>
        <v>413.9500000000096</v>
      </c>
      <c r="E225">
        <f t="shared" si="33"/>
        <v>-10.059065895301217</v>
      </c>
      <c r="F225">
        <f t="shared" si="34"/>
        <v>9.4315070588318276E-4</v>
      </c>
      <c r="G225">
        <f t="shared" si="34"/>
        <v>2.1589059102515282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2.1598490609574115</v>
      </c>
      <c r="L225">
        <f t="shared" si="30"/>
        <v>-12.218914956258628</v>
      </c>
      <c r="M225">
        <f t="shared" si="36"/>
        <v>149.30188270828077</v>
      </c>
    </row>
    <row r="226" spans="1:13" x14ac:dyDescent="0.3">
      <c r="A226">
        <v>839.69999999999027</v>
      </c>
      <c r="B226">
        <v>249</v>
      </c>
      <c r="C226">
        <f t="shared" si="31"/>
        <v>257.05314519542821</v>
      </c>
      <c r="D226">
        <f t="shared" si="32"/>
        <v>413.90000000000964</v>
      </c>
      <c r="E226">
        <f t="shared" si="33"/>
        <v>-8.0531451954282147</v>
      </c>
      <c r="F226">
        <f t="shared" si="34"/>
        <v>7.1480304691512507E-4</v>
      </c>
      <c r="G226">
        <f t="shared" si="34"/>
        <v>1.9340707693644534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1.9347855724113685</v>
      </c>
      <c r="L226">
        <f t="shared" si="30"/>
        <v>-9.9879307678395826</v>
      </c>
      <c r="M226">
        <f t="shared" si="36"/>
        <v>99.758761023156595</v>
      </c>
    </row>
    <row r="227" spans="1:13" x14ac:dyDescent="0.3">
      <c r="A227">
        <v>839.74999999999022</v>
      </c>
      <c r="B227">
        <v>267</v>
      </c>
      <c r="C227">
        <f t="shared" si="31"/>
        <v>257.04722449555521</v>
      </c>
      <c r="D227">
        <f t="shared" si="32"/>
        <v>413.85000000000969</v>
      </c>
      <c r="E227">
        <f t="shared" si="33"/>
        <v>9.9527755044447872</v>
      </c>
      <c r="F227">
        <f t="shared" si="34"/>
        <v>5.3989996310212912E-4</v>
      </c>
      <c r="G227">
        <f t="shared" si="34"/>
        <v>1.7267625020226167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1.7273024019857188</v>
      </c>
      <c r="L227">
        <f t="shared" si="30"/>
        <v>8.2254731024590679</v>
      </c>
      <c r="M227">
        <f t="shared" si="36"/>
        <v>67.658407759277608</v>
      </c>
    </row>
    <row r="228" spans="1:13" x14ac:dyDescent="0.3">
      <c r="A228">
        <v>839.79999999999018</v>
      </c>
      <c r="B228">
        <v>273</v>
      </c>
      <c r="C228">
        <f t="shared" si="31"/>
        <v>257.04130379568221</v>
      </c>
      <c r="D228">
        <f t="shared" si="32"/>
        <v>413.80000000000973</v>
      </c>
      <c r="E228">
        <f t="shared" si="33"/>
        <v>15.958696204317789</v>
      </c>
      <c r="F228">
        <f t="shared" si="34"/>
        <v>4.064075826577278E-4</v>
      </c>
      <c r="G228">
        <f t="shared" si="34"/>
        <v>1.5364359438555719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1.5368423514382297</v>
      </c>
      <c r="L228">
        <f t="shared" si="30"/>
        <v>14.421853852879559</v>
      </c>
      <c r="M228">
        <f t="shared" si="36"/>
        <v>207.98986855381699</v>
      </c>
    </row>
    <row r="229" spans="1:13" x14ac:dyDescent="0.3">
      <c r="A229">
        <v>839.84999999999013</v>
      </c>
      <c r="B229">
        <v>264</v>
      </c>
      <c r="C229">
        <f t="shared" si="31"/>
        <v>257.03538309580921</v>
      </c>
      <c r="D229">
        <f t="shared" si="32"/>
        <v>413.75000000000978</v>
      </c>
      <c r="E229">
        <f t="shared" si="33"/>
        <v>6.964616904190791</v>
      </c>
      <c r="F229">
        <f t="shared" si="34"/>
        <v>3.0488208699921781E-4</v>
      </c>
      <c r="G229">
        <f t="shared" si="34"/>
        <v>1.3624416450350993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1.3627465271220986</v>
      </c>
      <c r="L229">
        <f t="shared" si="30"/>
        <v>5.6018703770686926</v>
      </c>
      <c r="M229">
        <f t="shared" si="36"/>
        <v>31.380951721479736</v>
      </c>
    </row>
    <row r="230" spans="1:13" x14ac:dyDescent="0.3">
      <c r="A230">
        <v>839.89999999999009</v>
      </c>
      <c r="B230">
        <v>245</v>
      </c>
      <c r="C230">
        <f t="shared" si="31"/>
        <v>257.02946239593621</v>
      </c>
      <c r="D230">
        <f t="shared" si="32"/>
        <v>413.70000000000982</v>
      </c>
      <c r="E230">
        <f t="shared" si="33"/>
        <v>-12.029462395936207</v>
      </c>
      <c r="F230">
        <f t="shared" si="34"/>
        <v>2.2794161277418497E-4</v>
      </c>
      <c r="G230">
        <f t="shared" si="34"/>
        <v>1.2040456781977884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1.2042736198105626</v>
      </c>
      <c r="L230">
        <f t="shared" si="30"/>
        <v>-13.23373601574677</v>
      </c>
      <c r="M230">
        <f t="shared" si="36"/>
        <v>175.13176893447317</v>
      </c>
    </row>
    <row r="231" spans="1:13" x14ac:dyDescent="0.3">
      <c r="A231">
        <v>839.94999999999004</v>
      </c>
      <c r="B231">
        <v>259</v>
      </c>
      <c r="C231">
        <f t="shared" si="31"/>
        <v>257.02354169606315</v>
      </c>
      <c r="D231">
        <f t="shared" si="32"/>
        <v>413.65000000000987</v>
      </c>
      <c r="E231">
        <f t="shared" si="33"/>
        <v>1.9764583039368517</v>
      </c>
      <c r="F231">
        <f t="shared" si="34"/>
        <v>1.6983880547681609E-4</v>
      </c>
      <c r="G231">
        <f t="shared" si="34"/>
        <v>1.0604485879293353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1.060618426734812</v>
      </c>
      <c r="L231">
        <f t="shared" si="30"/>
        <v>0.91583987720203974</v>
      </c>
      <c r="M231">
        <f t="shared" si="36"/>
        <v>0.83876268067344728</v>
      </c>
    </row>
    <row r="232" spans="1:13" x14ac:dyDescent="0.3">
      <c r="A232">
        <v>839.99999999999</v>
      </c>
      <c r="B232">
        <v>269</v>
      </c>
      <c r="C232">
        <f t="shared" si="31"/>
        <v>257.0176209961902</v>
      </c>
      <c r="D232">
        <f t="shared" si="32"/>
        <v>413.60000000000991</v>
      </c>
      <c r="E232">
        <f t="shared" si="33"/>
        <v>11.982379003809797</v>
      </c>
      <c r="F232">
        <f t="shared" si="34"/>
        <v>1.2611647929631657E-4</v>
      </c>
      <c r="G232">
        <f t="shared" si="34"/>
        <v>0.93080321548776856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0.93092933196706484</v>
      </c>
      <c r="L232">
        <f t="shared" si="30"/>
        <v>11.051449671842732</v>
      </c>
      <c r="M232">
        <f t="shared" si="36"/>
        <v>122.13453984927284</v>
      </c>
    </row>
    <row r="233" spans="1:13" x14ac:dyDescent="0.3">
      <c r="A233">
        <v>840.04999999998995</v>
      </c>
      <c r="B233">
        <v>234</v>
      </c>
      <c r="C233">
        <f t="shared" si="31"/>
        <v>257.01170029631714</v>
      </c>
      <c r="D233">
        <f t="shared" si="32"/>
        <v>413.55000000000996</v>
      </c>
      <c r="E233">
        <f t="shared" si="33"/>
        <v>-23.011700296317144</v>
      </c>
      <c r="F233">
        <f t="shared" si="34"/>
        <v>9.3331522800430868E-5</v>
      </c>
      <c r="G233">
        <f t="shared" si="34"/>
        <v>0.81423118807610551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0.81432451959890595</v>
      </c>
      <c r="L233">
        <f t="shared" si="30"/>
        <v>-23.82602481591605</v>
      </c>
      <c r="M233">
        <f t="shared" si="36"/>
        <v>567.67945852864739</v>
      </c>
    </row>
    <row r="234" spans="1:13" x14ac:dyDescent="0.3">
      <c r="A234">
        <v>840.0999999999899</v>
      </c>
      <c r="B234">
        <v>267</v>
      </c>
      <c r="C234">
        <f t="shared" si="31"/>
        <v>257.00577959644414</v>
      </c>
      <c r="D234">
        <f t="shared" si="32"/>
        <v>413.50000000001</v>
      </c>
      <c r="E234">
        <f t="shared" si="33"/>
        <v>9.9942204035558575</v>
      </c>
      <c r="F234">
        <f t="shared" si="34"/>
        <v>6.8834548342374178E-5</v>
      </c>
      <c r="G234">
        <f t="shared" si="34"/>
        <v>0.70983791652626749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0.70990675107460988</v>
      </c>
      <c r="L234">
        <f t="shared" si="30"/>
        <v>9.2843136524812468</v>
      </c>
      <c r="M234">
        <f t="shared" si="36"/>
        <v>86.19847999764967</v>
      </c>
    </row>
    <row r="235" spans="1:13" x14ac:dyDescent="0.3">
      <c r="A235">
        <v>840.14999999998986</v>
      </c>
      <c r="B235">
        <v>243</v>
      </c>
      <c r="C235">
        <f t="shared" si="31"/>
        <v>256.99985889657114</v>
      </c>
      <c r="D235">
        <f t="shared" si="32"/>
        <v>413.45000000001005</v>
      </c>
      <c r="E235">
        <f t="shared" si="33"/>
        <v>-13.999858896571141</v>
      </c>
      <c r="F235">
        <f t="shared" si="34"/>
        <v>5.0594835034320855E-5</v>
      </c>
      <c r="G235">
        <f t="shared" si="34"/>
        <v>0.61672599728992794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0.61677659212496228</v>
      </c>
      <c r="L235">
        <f t="shared" si="30"/>
        <v>-14.616635488696103</v>
      </c>
      <c r="M235">
        <f t="shared" si="36"/>
        <v>213.64603300941036</v>
      </c>
    </row>
    <row r="236" spans="1:13" x14ac:dyDescent="0.3">
      <c r="A236">
        <v>840.19999999998981</v>
      </c>
      <c r="B236">
        <v>242</v>
      </c>
      <c r="C236">
        <f t="shared" si="31"/>
        <v>256.99393819669814</v>
      </c>
      <c r="D236">
        <f t="shared" si="32"/>
        <v>413.4000000000101</v>
      </c>
      <c r="E236">
        <f t="shared" si="33"/>
        <v>-14.993938196698139</v>
      </c>
      <c r="F236">
        <f t="shared" si="34"/>
        <v>3.7061884910526857E-5</v>
      </c>
      <c r="G236">
        <f t="shared" si="34"/>
        <v>0.53400696296352157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0.53404402484843205</v>
      </c>
      <c r="L236">
        <f t="shared" si="30"/>
        <v>-15.527982221546571</v>
      </c>
      <c r="M236">
        <f t="shared" si="36"/>
        <v>241.11823187266637</v>
      </c>
    </row>
    <row r="237" spans="1:13" x14ac:dyDescent="0.3">
      <c r="A237">
        <v>840.24999999998977</v>
      </c>
      <c r="B237">
        <v>260</v>
      </c>
      <c r="C237">
        <f t="shared" si="31"/>
        <v>256.98801749682514</v>
      </c>
      <c r="D237">
        <f t="shared" si="32"/>
        <v>413.35000000001014</v>
      </c>
      <c r="E237">
        <f t="shared" si="33"/>
        <v>3.0119825031748633</v>
      </c>
      <c r="F237">
        <f t="shared" si="34"/>
        <v>2.7056425722416778E-5</v>
      </c>
      <c r="G237">
        <f t="shared" si="34"/>
        <v>0.46081136928108052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0.46083842570680295</v>
      </c>
      <c r="L237">
        <f t="shared" si="30"/>
        <v>2.5511440774680603</v>
      </c>
      <c r="M237">
        <f t="shared" si="36"/>
        <v>6.5083361040003602</v>
      </c>
    </row>
    <row r="238" spans="1:13" x14ac:dyDescent="0.3">
      <c r="A238">
        <v>840.29999999998972</v>
      </c>
      <c r="B238">
        <v>275</v>
      </c>
      <c r="C238">
        <f t="shared" si="31"/>
        <v>256.98209679695213</v>
      </c>
      <c r="D238">
        <f t="shared" si="32"/>
        <v>413.30000000001019</v>
      </c>
      <c r="E238">
        <f t="shared" si="33"/>
        <v>18.017903203047865</v>
      </c>
      <c r="F238">
        <f t="shared" si="34"/>
        <v>1.9684978565149946E-5</v>
      </c>
      <c r="G238">
        <f t="shared" si="34"/>
        <v>0.39629724492885965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0.39631692990742479</v>
      </c>
      <c r="L238">
        <f t="shared" si="30"/>
        <v>17.621586273140441</v>
      </c>
      <c r="M238">
        <f t="shared" si="36"/>
        <v>310.52030278173163</v>
      </c>
    </row>
    <row r="239" spans="1:13" x14ac:dyDescent="0.3">
      <c r="A239">
        <v>840.34999999998968</v>
      </c>
      <c r="B239">
        <v>266</v>
      </c>
      <c r="C239">
        <f t="shared" si="31"/>
        <v>256.97617609707913</v>
      </c>
      <c r="D239">
        <f t="shared" si="32"/>
        <v>413.25000000001023</v>
      </c>
      <c r="E239">
        <f t="shared" si="33"/>
        <v>9.0238239029208671</v>
      </c>
      <c r="F239">
        <f t="shared" si="34"/>
        <v>1.4273190771223839E-5</v>
      </c>
      <c r="G239">
        <f t="shared" si="34"/>
        <v>0.33965696326048567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0.33967123645125691</v>
      </c>
      <c r="L239">
        <f t="shared" si="30"/>
        <v>8.6841526664696094</v>
      </c>
      <c r="M239">
        <f t="shared" si="36"/>
        <v>75.41450753455122</v>
      </c>
    </row>
    <row r="240" spans="1:13" x14ac:dyDescent="0.3">
      <c r="A240">
        <v>840.39999999998963</v>
      </c>
      <c r="B240">
        <v>260</v>
      </c>
      <c r="C240">
        <f t="shared" si="31"/>
        <v>256.97025539720613</v>
      </c>
      <c r="D240">
        <f t="shared" si="32"/>
        <v>413.20000000001028</v>
      </c>
      <c r="E240">
        <f t="shared" si="33"/>
        <v>3.029744602793869</v>
      </c>
      <c r="F240">
        <f t="shared" si="34"/>
        <v>1.0314039647881273E-5</v>
      </c>
      <c r="G240">
        <f t="shared" si="34"/>
        <v>0.29012262184471116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0.29013293588435907</v>
      </c>
      <c r="L240">
        <f t="shared" si="30"/>
        <v>2.7396116669095099</v>
      </c>
      <c r="M240">
        <f t="shared" si="36"/>
        <v>7.5054720854667032</v>
      </c>
    </row>
    <row r="241" spans="1:13" x14ac:dyDescent="0.3">
      <c r="A241">
        <v>840.44999999998959</v>
      </c>
      <c r="B241">
        <v>254</v>
      </c>
      <c r="C241">
        <f t="shared" si="31"/>
        <v>256.96433469733313</v>
      </c>
      <c r="D241">
        <f t="shared" si="32"/>
        <v>413.15000000001032</v>
      </c>
      <c r="E241">
        <f t="shared" si="33"/>
        <v>-2.964334697333129</v>
      </c>
      <c r="F241">
        <f t="shared" si="34"/>
        <v>7.4277644752918031E-6</v>
      </c>
      <c r="G241">
        <f t="shared" si="34"/>
        <v>0.24697003679239998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0.24697746455687528</v>
      </c>
      <c r="L241">
        <f t="shared" si="30"/>
        <v>-3.2113121618900045</v>
      </c>
      <c r="M241">
        <f t="shared" si="36"/>
        <v>10.312525801102653</v>
      </c>
    </row>
    <row r="242" spans="1:13" x14ac:dyDescent="0.3">
      <c r="A242">
        <v>840.49999999998954</v>
      </c>
      <c r="B242">
        <v>256</v>
      </c>
      <c r="C242">
        <f t="shared" si="31"/>
        <v>256.95841399746007</v>
      </c>
      <c r="D242">
        <f t="shared" si="32"/>
        <v>413.10000000001037</v>
      </c>
      <c r="E242">
        <f t="shared" si="33"/>
        <v>-0.95841399746007028</v>
      </c>
      <c r="F242">
        <f t="shared" si="34"/>
        <v>5.3310045600420661E-6</v>
      </c>
      <c r="G242">
        <f t="shared" si="34"/>
        <v>0.20952147419709113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0.20952680520165118</v>
      </c>
      <c r="L242">
        <f t="shared" si="30"/>
        <v>-1.1679408026617215</v>
      </c>
      <c r="M242">
        <f t="shared" si="36"/>
        <v>1.3640857185221062</v>
      </c>
    </row>
    <row r="243" spans="1:13" x14ac:dyDescent="0.3">
      <c r="A243">
        <v>840.5499999999895</v>
      </c>
      <c r="B243">
        <v>270</v>
      </c>
      <c r="C243">
        <f t="shared" si="31"/>
        <v>256.95249329758713</v>
      </c>
      <c r="D243">
        <f t="shared" si="32"/>
        <v>413.05000000001041</v>
      </c>
      <c r="E243">
        <f t="shared" si="33"/>
        <v>13.047506702412875</v>
      </c>
      <c r="F243">
        <f t="shared" si="34"/>
        <v>3.8131297685058645E-6</v>
      </c>
      <c r="G243">
        <f t="shared" si="34"/>
        <v>0.17714725114350074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0.17715106427326924</v>
      </c>
      <c r="L243">
        <f t="shared" si="30"/>
        <v>12.870355638139605</v>
      </c>
      <c r="M243">
        <f t="shared" si="36"/>
        <v>165.64605425219193</v>
      </c>
    </row>
    <row r="244" spans="1:13" x14ac:dyDescent="0.3">
      <c r="A244">
        <v>840.59999999998945</v>
      </c>
      <c r="B244">
        <v>257</v>
      </c>
      <c r="C244">
        <f t="shared" si="31"/>
        <v>256.94657259771407</v>
      </c>
      <c r="D244">
        <f t="shared" si="32"/>
        <v>413.00000000001046</v>
      </c>
      <c r="E244">
        <f t="shared" si="33"/>
        <v>5.3427402285933567E-2</v>
      </c>
      <c r="F244">
        <f t="shared" si="34"/>
        <v>2.7181643904942643E-6</v>
      </c>
      <c r="G244">
        <f t="shared" si="34"/>
        <v>0.14926634406379183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0.14926906222818231</v>
      </c>
      <c r="L244">
        <f t="shared" si="30"/>
        <v>-9.5841659942248747E-2</v>
      </c>
      <c r="M244">
        <f t="shared" si="36"/>
        <v>9.1856237804856487E-3</v>
      </c>
    </row>
    <row r="245" spans="1:13" x14ac:dyDescent="0.3">
      <c r="A245">
        <v>840.6499999999894</v>
      </c>
      <c r="B245">
        <v>258</v>
      </c>
      <c r="C245">
        <f t="shared" si="31"/>
        <v>256.94065189784106</v>
      </c>
      <c r="D245">
        <f t="shared" si="32"/>
        <v>412.9500000000105</v>
      </c>
      <c r="E245">
        <f t="shared" si="33"/>
        <v>1.0593481021589355</v>
      </c>
      <c r="F245">
        <f t="shared" si="34"/>
        <v>1.9310408169750328E-6</v>
      </c>
      <c r="G245">
        <f t="shared" si="34"/>
        <v>0.12534614330686808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0.12534807434768505</v>
      </c>
      <c r="L245">
        <f t="shared" si="30"/>
        <v>0.93400002781125047</v>
      </c>
      <c r="M245">
        <f t="shared" si="36"/>
        <v>0.87235605195141663</v>
      </c>
    </row>
    <row r="246" spans="1:13" x14ac:dyDescent="0.3">
      <c r="A246">
        <v>840.69999999998936</v>
      </c>
      <c r="B246">
        <v>266</v>
      </c>
      <c r="C246">
        <f t="shared" si="31"/>
        <v>256.93473119796806</v>
      </c>
      <c r="D246">
        <f t="shared" si="32"/>
        <v>412.90000000001055</v>
      </c>
      <c r="E246">
        <f t="shared" si="33"/>
        <v>9.0652688020319374</v>
      </c>
      <c r="F246">
        <f t="shared" si="34"/>
        <v>1.3671897397227192E-6</v>
      </c>
      <c r="G246">
        <f t="shared" si="34"/>
        <v>0.10490149023607173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0.10490285742581146</v>
      </c>
      <c r="L246">
        <f t="shared" si="30"/>
        <v>8.9603659446061261</v>
      </c>
      <c r="M246">
        <f t="shared" si="36"/>
        <v>80.288157861257233</v>
      </c>
    </row>
    <row r="247" spans="1:13" x14ac:dyDescent="0.3">
      <c r="A247">
        <v>840.74999999998931</v>
      </c>
      <c r="B247">
        <v>266</v>
      </c>
      <c r="C247">
        <f t="shared" si="31"/>
        <v>256.92881049809506</v>
      </c>
      <c r="D247">
        <f t="shared" si="32"/>
        <v>412.8500000000106</v>
      </c>
      <c r="E247">
        <f t="shared" si="33"/>
        <v>9.0711895019049393</v>
      </c>
      <c r="F247">
        <f t="shared" si="34"/>
        <v>9.6468989440677214E-7</v>
      </c>
      <c r="G247">
        <f t="shared" si="34"/>
        <v>8.7493127612288238E-2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8.7494092302182649E-2</v>
      </c>
      <c r="L247">
        <f t="shared" si="30"/>
        <v>8.9836954096027561</v>
      </c>
      <c r="M247">
        <f t="shared" si="36"/>
        <v>80.706783212517635</v>
      </c>
    </row>
    <row r="248" spans="1:13" x14ac:dyDescent="0.3">
      <c r="A248">
        <v>840.79999999998927</v>
      </c>
      <c r="B248">
        <v>254</v>
      </c>
      <c r="C248">
        <f t="shared" si="31"/>
        <v>256.92288979822206</v>
      </c>
      <c r="D248">
        <f t="shared" si="32"/>
        <v>412.80000000001064</v>
      </c>
      <c r="E248">
        <f t="shared" si="33"/>
        <v>-2.9228897982220587</v>
      </c>
      <c r="F248">
        <f t="shared" si="34"/>
        <v>6.783725553163125E-7</v>
      </c>
      <c r="G248">
        <f t="shared" si="34"/>
        <v>7.2725686076491464E-2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7.2726364449046774E-2</v>
      </c>
      <c r="L248">
        <f t="shared" si="30"/>
        <v>-2.9956161626711055</v>
      </c>
      <c r="M248">
        <f t="shared" si="36"/>
        <v>8.9737161940563599</v>
      </c>
    </row>
    <row r="249" spans="1:13" x14ac:dyDescent="0.3">
      <c r="A249">
        <v>840.84999999998922</v>
      </c>
      <c r="B249">
        <v>254</v>
      </c>
      <c r="C249">
        <f t="shared" si="31"/>
        <v>256.91696909834906</v>
      </c>
      <c r="D249">
        <f t="shared" si="32"/>
        <v>412.75000000001069</v>
      </c>
      <c r="E249">
        <f t="shared" si="33"/>
        <v>-2.9169690983490568</v>
      </c>
      <c r="F249">
        <f t="shared" si="34"/>
        <v>4.7541229777729314E-7</v>
      </c>
      <c r="G249">
        <f t="shared" si="34"/>
        <v>6.0245319818350643E-2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6.0245795230648422E-2</v>
      </c>
      <c r="L249">
        <f t="shared" si="30"/>
        <v>-2.9772148935797054</v>
      </c>
      <c r="M249">
        <f t="shared" si="36"/>
        <v>8.8638085225528158</v>
      </c>
    </row>
    <row r="250" spans="1:13" x14ac:dyDescent="0.3">
      <c r="A250">
        <v>840.89999999998918</v>
      </c>
      <c r="B250">
        <v>264</v>
      </c>
      <c r="C250">
        <f t="shared" si="31"/>
        <v>256.91104839847605</v>
      </c>
      <c r="D250">
        <f t="shared" si="32"/>
        <v>412.70000000001073</v>
      </c>
      <c r="E250">
        <f t="shared" si="33"/>
        <v>7.0889516015239451</v>
      </c>
      <c r="F250">
        <f t="shared" si="34"/>
        <v>3.3204286745335816E-7</v>
      </c>
      <c r="G250">
        <f t="shared" si="34"/>
        <v>4.9737093565332818E-2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4.973742560820027E-2</v>
      </c>
      <c r="L250">
        <f t="shared" si="30"/>
        <v>7.0392141759157445</v>
      </c>
      <c r="M250">
        <f t="shared" si="36"/>
        <v>49.550536214413171</v>
      </c>
    </row>
    <row r="251" spans="1:13" x14ac:dyDescent="0.3">
      <c r="A251">
        <v>840.94999999998913</v>
      </c>
      <c r="B251">
        <v>259</v>
      </c>
      <c r="C251">
        <f t="shared" si="31"/>
        <v>256.90512769860305</v>
      </c>
      <c r="D251">
        <f t="shared" si="32"/>
        <v>412.65000000001078</v>
      </c>
      <c r="E251">
        <f t="shared" si="33"/>
        <v>2.094872301396947</v>
      </c>
      <c r="F251">
        <f t="shared" si="34"/>
        <v>2.3112104978155504E-7</v>
      </c>
      <c r="G251">
        <f t="shared" si="34"/>
        <v>4.0922211356334143E-2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4.0922442477383927E-2</v>
      </c>
      <c r="L251">
        <f t="shared" si="30"/>
        <v>2.0539498589195633</v>
      </c>
      <c r="M251">
        <f t="shared" si="36"/>
        <v>4.218710022955694</v>
      </c>
    </row>
    <row r="252" spans="1:13" x14ac:dyDescent="0.3">
      <c r="A252">
        <v>840.99999999998909</v>
      </c>
      <c r="B252">
        <v>205</v>
      </c>
      <c r="C252">
        <f t="shared" si="31"/>
        <v>256.89920699873005</v>
      </c>
      <c r="D252">
        <f t="shared" si="32"/>
        <v>412.60000000001082</v>
      </c>
      <c r="E252">
        <f t="shared" si="33"/>
        <v>-51.899206998730051</v>
      </c>
      <c r="F252">
        <f t="shared" si="34"/>
        <v>1.6032691981853924E-7</v>
      </c>
      <c r="G252">
        <f t="shared" si="34"/>
        <v>3.3555165620229574E-2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3.3555325947149391E-2</v>
      </c>
      <c r="L252">
        <f t="shared" si="30"/>
        <v>-51.932762324677199</v>
      </c>
      <c r="M252">
        <f t="shared" si="36"/>
        <v>2697.0118026714117</v>
      </c>
    </row>
    <row r="253" spans="1:13" x14ac:dyDescent="0.3">
      <c r="A253">
        <v>841.04999999998904</v>
      </c>
      <c r="B253">
        <v>258</v>
      </c>
      <c r="C253">
        <f t="shared" si="31"/>
        <v>256.89328629885705</v>
      </c>
      <c r="D253">
        <f t="shared" si="32"/>
        <v>412.55000000001087</v>
      </c>
      <c r="E253">
        <f t="shared" si="33"/>
        <v>1.1067137011429509</v>
      </c>
      <c r="F253">
        <f t="shared" si="34"/>
        <v>1.1083961239856715E-7</v>
      </c>
      <c r="G253">
        <f t="shared" si="34"/>
        <v>2.7420873241340515E-2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2.7420984080952913E-2</v>
      </c>
      <c r="L253">
        <f t="shared" si="30"/>
        <v>1.0792927170619979</v>
      </c>
      <c r="M253">
        <f t="shared" si="36"/>
        <v>1.1648727691030698</v>
      </c>
    </row>
    <row r="254" spans="1:13" x14ac:dyDescent="0.3">
      <c r="A254">
        <v>841.099999999989</v>
      </c>
      <c r="B254">
        <v>264</v>
      </c>
      <c r="C254">
        <f t="shared" si="31"/>
        <v>256.88736559898405</v>
      </c>
      <c r="D254">
        <f t="shared" si="32"/>
        <v>412.50000000001091</v>
      </c>
      <c r="E254">
        <f t="shared" si="33"/>
        <v>7.1126344010159528</v>
      </c>
      <c r="F254">
        <f t="shared" si="34"/>
        <v>7.6366897914285704E-8</v>
      </c>
      <c r="G254">
        <f t="shared" si="34"/>
        <v>2.2331853871141359E-2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2.2331930238039272E-2</v>
      </c>
      <c r="L254">
        <f t="shared" si="30"/>
        <v>7.0903024707779139</v>
      </c>
      <c r="M254">
        <f t="shared" si="36"/>
        <v>50.272389127119389</v>
      </c>
    </row>
    <row r="255" spans="1:13" x14ac:dyDescent="0.3">
      <c r="A255">
        <v>841.14999999998895</v>
      </c>
      <c r="B255">
        <v>251</v>
      </c>
      <c r="C255">
        <f t="shared" si="31"/>
        <v>256.88144489911099</v>
      </c>
      <c r="D255">
        <f t="shared" si="32"/>
        <v>412.45000000001096</v>
      </c>
      <c r="E255">
        <f t="shared" si="33"/>
        <v>-5.8814448991109884</v>
      </c>
      <c r="F255">
        <f t="shared" si="34"/>
        <v>5.2436887160037342E-8</v>
      </c>
      <c r="G255">
        <f t="shared" si="34"/>
        <v>1.8125494982210145E-2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1.8125547419097304E-2</v>
      </c>
      <c r="L255">
        <f t="shared" si="30"/>
        <v>-5.8995704465300856</v>
      </c>
      <c r="M255">
        <f t="shared" si="36"/>
        <v>34.804931453571193</v>
      </c>
    </row>
    <row r="256" spans="1:13" x14ac:dyDescent="0.3">
      <c r="A256">
        <v>841.1999999999889</v>
      </c>
      <c r="B256">
        <v>265</v>
      </c>
      <c r="C256">
        <f t="shared" si="31"/>
        <v>256.87552419923804</v>
      </c>
      <c r="D256">
        <f t="shared" si="32"/>
        <v>412.400000000011</v>
      </c>
      <c r="E256">
        <f t="shared" si="33"/>
        <v>8.1244758007619566</v>
      </c>
      <c r="F256">
        <f t="shared" si="34"/>
        <v>3.5883124940933151E-8</v>
      </c>
      <c r="G256">
        <f t="shared" si="34"/>
        <v>1.4661438236770135E-2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1.4661474119895075E-2</v>
      </c>
      <c r="L256">
        <f t="shared" si="30"/>
        <v>8.109814326642061</v>
      </c>
      <c r="M256">
        <f t="shared" si="36"/>
        <v>65.769088412608824</v>
      </c>
    </row>
    <row r="257" spans="1:13" x14ac:dyDescent="0.3">
      <c r="A257">
        <v>841.24999999998886</v>
      </c>
      <c r="B257">
        <v>248</v>
      </c>
      <c r="C257">
        <f t="shared" si="31"/>
        <v>256.86960349936498</v>
      </c>
      <c r="D257">
        <f t="shared" si="32"/>
        <v>412.35000000001105</v>
      </c>
      <c r="E257">
        <f t="shared" si="33"/>
        <v>-8.8696034993649846</v>
      </c>
      <c r="F257">
        <f t="shared" si="34"/>
        <v>2.4471760509130447E-8</v>
      </c>
      <c r="G257">
        <f t="shared" si="34"/>
        <v>1.1819112780314235E-2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1.1819137252074743E-2</v>
      </c>
      <c r="L257">
        <f t="shared" si="30"/>
        <v>-8.8814226366170601</v>
      </c>
      <c r="M257">
        <f t="shared" si="36"/>
        <v>78.879668050213937</v>
      </c>
    </row>
    <row r="258" spans="1:13" x14ac:dyDescent="0.3">
      <c r="A258">
        <v>841.29999999998881</v>
      </c>
      <c r="B258">
        <v>288</v>
      </c>
      <c r="C258">
        <f t="shared" si="31"/>
        <v>256.86368279949198</v>
      </c>
      <c r="D258">
        <f t="shared" si="32"/>
        <v>412.3000000000111</v>
      </c>
      <c r="E258">
        <f t="shared" si="33"/>
        <v>31.136317200508017</v>
      </c>
      <c r="F258">
        <f t="shared" si="34"/>
        <v>1.6632662384310914E-8</v>
      </c>
      <c r="G258">
        <f t="shared" si="34"/>
        <v>9.4954331411435319E-3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9.4954497738059165E-3</v>
      </c>
      <c r="L258">
        <f t="shared" si="30"/>
        <v>31.126821750734212</v>
      </c>
      <c r="M258">
        <f t="shared" si="36"/>
        <v>968.87903230198049</v>
      </c>
    </row>
    <row r="259" spans="1:13" x14ac:dyDescent="0.3">
      <c r="A259">
        <v>841.34999999998877</v>
      </c>
      <c r="B259">
        <v>262</v>
      </c>
      <c r="C259">
        <f t="shared" si="31"/>
        <v>256.85776209961898</v>
      </c>
      <c r="D259">
        <f t="shared" si="32"/>
        <v>412.25000000001114</v>
      </c>
      <c r="E259">
        <f t="shared" si="33"/>
        <v>5.1422379003810192</v>
      </c>
      <c r="F259">
        <f t="shared" si="34"/>
        <v>1.1266264221167709E-8</v>
      </c>
      <c r="G259">
        <f t="shared" si="34"/>
        <v>7.6026725449611374E-3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7.6026838112253584E-3</v>
      </c>
      <c r="L259">
        <f t="shared" si="30"/>
        <v>5.1346352165697935</v>
      </c>
      <c r="M259">
        <f t="shared" si="36"/>
        <v>26.364478807238729</v>
      </c>
    </row>
    <row r="260" spans="1:13" x14ac:dyDescent="0.3">
      <c r="A260">
        <v>841.39999999998872</v>
      </c>
      <c r="B260">
        <v>254</v>
      </c>
      <c r="C260">
        <f t="shared" si="31"/>
        <v>256.85184139974598</v>
      </c>
      <c r="D260">
        <f t="shared" si="32"/>
        <v>412.20000000001119</v>
      </c>
      <c r="E260">
        <f t="shared" si="33"/>
        <v>-2.8518413997459788</v>
      </c>
      <c r="F260">
        <f t="shared" si="34"/>
        <v>7.6053585636273509E-9</v>
      </c>
      <c r="G260">
        <f t="shared" si="34"/>
        <v>6.0665166285540275E-3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6.0665242339125909E-3</v>
      </c>
      <c r="L260">
        <f t="shared" si="30"/>
        <v>-2.8579079239798912</v>
      </c>
      <c r="M260">
        <f t="shared" si="36"/>
        <v>8.1676377019470525</v>
      </c>
    </row>
    <row r="261" spans="1:13" x14ac:dyDescent="0.3">
      <c r="A261">
        <v>841.44999999998868</v>
      </c>
      <c r="B261">
        <v>268</v>
      </c>
      <c r="C261">
        <f t="shared" si="31"/>
        <v>256.84592069987298</v>
      </c>
      <c r="D261">
        <f t="shared" si="32"/>
        <v>412.15000000001123</v>
      </c>
      <c r="E261">
        <f t="shared" si="33"/>
        <v>11.154079300127023</v>
      </c>
      <c r="F261">
        <f t="shared" si="34"/>
        <v>5.1165951863443429E-9</v>
      </c>
      <c r="G261">
        <f t="shared" si="34"/>
        <v>4.8242977169282667E-3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4.8243028335234533E-3</v>
      </c>
      <c r="L261">
        <f t="shared" si="30"/>
        <v>11.1492549972935</v>
      </c>
      <c r="M261">
        <f t="shared" si="36"/>
        <v>124.30588699467408</v>
      </c>
    </row>
    <row r="262" spans="1:13" x14ac:dyDescent="0.3">
      <c r="A262">
        <v>841.49999999998863</v>
      </c>
      <c r="B262">
        <v>251</v>
      </c>
      <c r="C262">
        <f t="shared" si="31"/>
        <v>256.83999999999997</v>
      </c>
      <c r="D262">
        <f t="shared" si="32"/>
        <v>412.10000000001128</v>
      </c>
      <c r="E262">
        <f t="shared" si="33"/>
        <v>-5.839999999999975</v>
      </c>
      <c r="F262">
        <f t="shared" si="34"/>
        <v>3.4305521320507831E-9</v>
      </c>
      <c r="G262">
        <f t="shared" si="34"/>
        <v>3.823405950237487E-3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3.8234093807896189E-3</v>
      </c>
      <c r="L262">
        <f t="shared" si="30"/>
        <v>-5.8438234093807644</v>
      </c>
      <c r="M262">
        <f t="shared" si="36"/>
        <v>34.150272040026621</v>
      </c>
    </row>
    <row r="263" spans="1:13" x14ac:dyDescent="0.3">
      <c r="A263">
        <v>841.54999999998859</v>
      </c>
      <c r="B263">
        <v>265</v>
      </c>
      <c r="C263">
        <f t="shared" ref="C263:C326" si="37">$P$12*A263+$Q$12</f>
        <v>256.83407930012697</v>
      </c>
      <c r="D263">
        <f t="shared" ref="D263:D326" si="38">$E$2-A263-$N$5</f>
        <v>412.05000000001132</v>
      </c>
      <c r="E263">
        <f t="shared" ref="E263:E326" si="39">B263-C263</f>
        <v>8.1659206998730269</v>
      </c>
      <c r="F263">
        <f t="shared" si="34"/>
        <v>2.2922848849688244E-9</v>
      </c>
      <c r="G263">
        <f t="shared" si="34"/>
        <v>3.0198705305448954E-3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3.0198728228297803E-3</v>
      </c>
      <c r="L263">
        <f t="shared" ref="L263:L326" si="41">E263-K263</f>
        <v>8.1629008270501977</v>
      </c>
      <c r="M263">
        <f t="shared" ref="M263:M326" si="42">(L263)^2</f>
        <v>66.632949912256805</v>
      </c>
    </row>
    <row r="264" spans="1:13" x14ac:dyDescent="0.3">
      <c r="A264">
        <v>841.59999999998854</v>
      </c>
      <c r="B264">
        <v>259</v>
      </c>
      <c r="C264">
        <f t="shared" si="37"/>
        <v>256.82815860025397</v>
      </c>
      <c r="D264">
        <f t="shared" si="38"/>
        <v>412.00000000001137</v>
      </c>
      <c r="E264">
        <f t="shared" si="39"/>
        <v>2.1718413997460289</v>
      </c>
      <c r="F264">
        <f t="shared" ref="F264:J314" si="43">F$5*EXP(-(($D264-F$6)^2)/(2*F$7^2))</f>
        <v>1.5264927986757674E-9</v>
      </c>
      <c r="G264">
        <f t="shared" si="43"/>
        <v>2.3771021137038357E-3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2.3771036401966342E-3</v>
      </c>
      <c r="L264">
        <f t="shared" si="41"/>
        <v>2.1694642961058324</v>
      </c>
      <c r="M264">
        <f t="shared" si="42"/>
        <v>4.7065753320779748</v>
      </c>
    </row>
    <row r="265" spans="1:13" x14ac:dyDescent="0.3">
      <c r="A265">
        <v>841.64999999998849</v>
      </c>
      <c r="B265">
        <v>236</v>
      </c>
      <c r="C265">
        <f t="shared" si="37"/>
        <v>256.82223790038097</v>
      </c>
      <c r="D265">
        <f t="shared" si="38"/>
        <v>411.95000000001141</v>
      </c>
      <c r="E265">
        <f t="shared" si="39"/>
        <v>-20.822237900380969</v>
      </c>
      <c r="F265">
        <f t="shared" si="43"/>
        <v>1.0130771751598304E-9</v>
      </c>
      <c r="G265">
        <f t="shared" si="43"/>
        <v>1.8647858030479915E-3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1.8647868161251666E-3</v>
      </c>
      <c r="L265">
        <f t="shared" si="41"/>
        <v>-20.824102687197094</v>
      </c>
      <c r="M265">
        <f t="shared" si="42"/>
        <v>433.64325272692923</v>
      </c>
    </row>
    <row r="266" spans="1:13" x14ac:dyDescent="0.3">
      <c r="A266">
        <v>841.69999999998845</v>
      </c>
      <c r="B266">
        <v>263</v>
      </c>
      <c r="C266">
        <f t="shared" si="37"/>
        <v>256.81631720050791</v>
      </c>
      <c r="D266">
        <f t="shared" si="38"/>
        <v>411.90000000001146</v>
      </c>
      <c r="E266">
        <f t="shared" si="39"/>
        <v>6.1836827994920895</v>
      </c>
      <c r="F266">
        <f t="shared" si="43"/>
        <v>6.700572388892118E-10</v>
      </c>
      <c r="G266">
        <f t="shared" si="43"/>
        <v>1.4579132127911555E-3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1.4579138828483944E-3</v>
      </c>
      <c r="L266">
        <f t="shared" si="41"/>
        <v>6.1822248856092408</v>
      </c>
      <c r="M266">
        <f t="shared" si="42"/>
        <v>38.21990453624619</v>
      </c>
    </row>
    <row r="267" spans="1:13" x14ac:dyDescent="0.3">
      <c r="A267">
        <v>841.7499999999884</v>
      </c>
      <c r="B267">
        <v>249</v>
      </c>
      <c r="C267">
        <f t="shared" si="37"/>
        <v>256.81039650063497</v>
      </c>
      <c r="D267">
        <f t="shared" si="38"/>
        <v>411.85000000001151</v>
      </c>
      <c r="E267">
        <f t="shared" si="39"/>
        <v>-7.8103965006349654</v>
      </c>
      <c r="F267">
        <f t="shared" si="43"/>
        <v>4.4167506119536215E-10</v>
      </c>
      <c r="G267">
        <f t="shared" si="43"/>
        <v>1.1359415661204133E-3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1.1359420077954744E-3</v>
      </c>
      <c r="L267">
        <f t="shared" si="41"/>
        <v>-7.8115324426427613</v>
      </c>
      <c r="M267">
        <f t="shared" si="42"/>
        <v>61.020039102460387</v>
      </c>
    </row>
    <row r="268" spans="1:13" x14ac:dyDescent="0.3">
      <c r="A268">
        <v>841.79999999998836</v>
      </c>
      <c r="B268">
        <v>272</v>
      </c>
      <c r="C268">
        <f t="shared" si="37"/>
        <v>256.80447580076191</v>
      </c>
      <c r="D268">
        <f t="shared" si="38"/>
        <v>411.80000000001155</v>
      </c>
      <c r="E268">
        <f t="shared" si="39"/>
        <v>15.195524199238093</v>
      </c>
      <c r="F268">
        <f t="shared" si="43"/>
        <v>2.9014524270518596E-10</v>
      </c>
      <c r="G268">
        <f t="shared" si="43"/>
        <v>8.8206768703642238E-4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8.8206797718166506E-4</v>
      </c>
      <c r="L268">
        <f t="shared" si="41"/>
        <v>15.194642131260911</v>
      </c>
      <c r="M268">
        <f t="shared" si="42"/>
        <v>230.87714949708914</v>
      </c>
    </row>
    <row r="269" spans="1:13" x14ac:dyDescent="0.3">
      <c r="A269">
        <v>841.84999999998831</v>
      </c>
      <c r="B269">
        <v>274</v>
      </c>
      <c r="C269">
        <f t="shared" si="37"/>
        <v>256.7985551008889</v>
      </c>
      <c r="D269">
        <f t="shared" si="38"/>
        <v>411.7500000000116</v>
      </c>
      <c r="E269">
        <f t="shared" si="39"/>
        <v>17.201444899111095</v>
      </c>
      <c r="F269">
        <f t="shared" si="43"/>
        <v>1.8995452004306462E-10</v>
      </c>
      <c r="G269">
        <f t="shared" si="43"/>
        <v>6.8260495408302565E-4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6.8260514403754565E-4</v>
      </c>
      <c r="L269">
        <f t="shared" si="41"/>
        <v>17.200762293967056</v>
      </c>
      <c r="M269">
        <f t="shared" si="42"/>
        <v>295.86622349355883</v>
      </c>
    </row>
    <row r="270" spans="1:13" x14ac:dyDescent="0.3">
      <c r="A270">
        <v>841.89999999998827</v>
      </c>
      <c r="B270">
        <v>241</v>
      </c>
      <c r="C270">
        <f t="shared" si="37"/>
        <v>256.7926344010159</v>
      </c>
      <c r="D270">
        <f t="shared" si="38"/>
        <v>411.70000000001164</v>
      </c>
      <c r="E270">
        <f t="shared" si="39"/>
        <v>-15.792634401015903</v>
      </c>
      <c r="F270">
        <f t="shared" si="43"/>
        <v>1.2393826496400447E-10</v>
      </c>
      <c r="G270">
        <f t="shared" si="43"/>
        <v>5.2645173440138014E-4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5.2645185833964507E-4</v>
      </c>
      <c r="L270">
        <f t="shared" si="41"/>
        <v>-15.793160852874243</v>
      </c>
      <c r="M270">
        <f t="shared" si="42"/>
        <v>249.42392972475949</v>
      </c>
    </row>
    <row r="271" spans="1:13" x14ac:dyDescent="0.3">
      <c r="A271">
        <v>841.94999999998822</v>
      </c>
      <c r="B271">
        <v>234</v>
      </c>
      <c r="C271">
        <f t="shared" si="37"/>
        <v>256.7867137011429</v>
      </c>
      <c r="D271">
        <f t="shared" si="38"/>
        <v>411.65000000001169</v>
      </c>
      <c r="E271">
        <f t="shared" si="39"/>
        <v>-22.786713701142901</v>
      </c>
      <c r="F271">
        <f t="shared" si="43"/>
        <v>8.059030394996569E-11</v>
      </c>
      <c r="G271">
        <f t="shared" si="43"/>
        <v>4.0464044305436777E-4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4.0464052364467173E-4</v>
      </c>
      <c r="L271">
        <f t="shared" si="41"/>
        <v>-22.787118341666545</v>
      </c>
      <c r="M271">
        <f t="shared" si="42"/>
        <v>519.25276231711587</v>
      </c>
    </row>
    <row r="272" spans="1:13" x14ac:dyDescent="0.3">
      <c r="A272">
        <v>841.99999999998818</v>
      </c>
      <c r="B272">
        <v>241</v>
      </c>
      <c r="C272">
        <f t="shared" si="37"/>
        <v>256.7807930012699</v>
      </c>
      <c r="D272">
        <f t="shared" si="38"/>
        <v>411.60000000001173</v>
      </c>
      <c r="E272">
        <f t="shared" si="39"/>
        <v>-15.780793001269899</v>
      </c>
      <c r="F272">
        <f t="shared" si="43"/>
        <v>5.2225400265775041E-11</v>
      </c>
      <c r="G272">
        <f t="shared" si="43"/>
        <v>3.0995711934571276E-4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3.0995717157111303E-4</v>
      </c>
      <c r="L272">
        <f t="shared" si="41"/>
        <v>-15.781102958441471</v>
      </c>
      <c r="M272">
        <f t="shared" si="42"/>
        <v>249.04321058493014</v>
      </c>
    </row>
    <row r="273" spans="1:13" x14ac:dyDescent="0.3">
      <c r="A273">
        <v>842.04999999998813</v>
      </c>
      <c r="B273">
        <v>268</v>
      </c>
      <c r="C273">
        <f t="shared" si="37"/>
        <v>256.7748723013969</v>
      </c>
      <c r="D273">
        <f t="shared" si="38"/>
        <v>411.55000000001178</v>
      </c>
      <c r="E273">
        <f t="shared" si="39"/>
        <v>11.225127698603103</v>
      </c>
      <c r="F273">
        <f t="shared" si="43"/>
        <v>3.3728914340016451E-11</v>
      </c>
      <c r="G273">
        <f t="shared" si="43"/>
        <v>2.3662223183112878E-4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2.3662226556004311E-4</v>
      </c>
      <c r="L273">
        <f t="shared" si="41"/>
        <v>11.224891076337544</v>
      </c>
      <c r="M273">
        <f t="shared" si="42"/>
        <v>125.99817967564222</v>
      </c>
    </row>
    <row r="274" spans="1:13" x14ac:dyDescent="0.3">
      <c r="A274">
        <v>842.09999999998809</v>
      </c>
      <c r="B274">
        <v>246</v>
      </c>
      <c r="C274">
        <f t="shared" si="37"/>
        <v>256.7689516015239</v>
      </c>
      <c r="D274">
        <f t="shared" si="38"/>
        <v>411.50000000001182</v>
      </c>
      <c r="E274">
        <f t="shared" si="39"/>
        <v>-10.768951601523895</v>
      </c>
      <c r="F274">
        <f t="shared" si="43"/>
        <v>2.1709236479812958E-11</v>
      </c>
      <c r="G274">
        <f t="shared" si="43"/>
        <v>1.8002427824521616E-4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1.8002429995445264E-4</v>
      </c>
      <c r="L274">
        <f t="shared" si="41"/>
        <v>-10.769131625823849</v>
      </c>
      <c r="M274">
        <f t="shared" si="42"/>
        <v>115.97419597431943</v>
      </c>
    </row>
    <row r="275" spans="1:13" x14ac:dyDescent="0.3">
      <c r="A275">
        <v>842.14999999998804</v>
      </c>
      <c r="B275">
        <v>258</v>
      </c>
      <c r="C275">
        <f t="shared" si="37"/>
        <v>256.76303090165089</v>
      </c>
      <c r="D275">
        <f t="shared" si="38"/>
        <v>411.45000000001187</v>
      </c>
      <c r="E275">
        <f t="shared" si="39"/>
        <v>1.2369690983491068</v>
      </c>
      <c r="F275">
        <f t="shared" si="43"/>
        <v>1.392542114250766E-11</v>
      </c>
      <c r="G275">
        <f t="shared" si="43"/>
        <v>1.3649860479424331E-4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1.3649861871966446E-4</v>
      </c>
      <c r="L275">
        <f t="shared" si="41"/>
        <v>1.2368325997303873</v>
      </c>
      <c r="M275">
        <f t="shared" si="42"/>
        <v>1.5297548797558285</v>
      </c>
    </row>
    <row r="276" spans="1:13" x14ac:dyDescent="0.3">
      <c r="A276">
        <v>842.19999999998799</v>
      </c>
      <c r="B276">
        <v>246</v>
      </c>
      <c r="C276">
        <f t="shared" si="37"/>
        <v>256.75711020177789</v>
      </c>
      <c r="D276">
        <f t="shared" si="38"/>
        <v>411.40000000001191</v>
      </c>
      <c r="E276">
        <f t="shared" si="39"/>
        <v>-10.757110201777891</v>
      </c>
      <c r="F276">
        <f t="shared" si="43"/>
        <v>8.902125834973213E-12</v>
      </c>
      <c r="G276">
        <f t="shared" si="43"/>
        <v>1.031447073490731E-4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1.0314471625119894E-4</v>
      </c>
      <c r="L276">
        <f t="shared" si="41"/>
        <v>-10.757213346494142</v>
      </c>
      <c r="M276">
        <f t="shared" si="42"/>
        <v>115.7176389819917</v>
      </c>
    </row>
    <row r="277" spans="1:13" x14ac:dyDescent="0.3">
      <c r="A277">
        <v>842.24999999998795</v>
      </c>
      <c r="B277">
        <v>255</v>
      </c>
      <c r="C277">
        <f t="shared" si="37"/>
        <v>256.75118950190483</v>
      </c>
      <c r="D277">
        <f t="shared" si="38"/>
        <v>411.35000000001196</v>
      </c>
      <c r="E277">
        <f t="shared" si="39"/>
        <v>-1.7511895019048325</v>
      </c>
      <c r="F277">
        <f t="shared" si="43"/>
        <v>5.6715363685253308E-12</v>
      </c>
      <c r="G277">
        <f t="shared" si="43"/>
        <v>7.7676077335826334E-5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7.7676083007362709E-5</v>
      </c>
      <c r="L277">
        <f t="shared" si="41"/>
        <v>-1.7512671779878399</v>
      </c>
      <c r="M277">
        <f t="shared" si="42"/>
        <v>3.0669367286974927</v>
      </c>
    </row>
    <row r="278" spans="1:13" x14ac:dyDescent="0.3">
      <c r="A278">
        <v>842.2999999999879</v>
      </c>
      <c r="B278">
        <v>272</v>
      </c>
      <c r="C278">
        <f t="shared" si="37"/>
        <v>256.74526880203189</v>
      </c>
      <c r="D278">
        <f t="shared" si="38"/>
        <v>411.30000000001201</v>
      </c>
      <c r="E278">
        <f t="shared" si="39"/>
        <v>15.254731197968113</v>
      </c>
      <c r="F278">
        <f t="shared" si="43"/>
        <v>3.6010513599439952E-12</v>
      </c>
      <c r="G278">
        <f t="shared" si="43"/>
        <v>5.8297405180195088E-5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5.829740878124645E-5</v>
      </c>
      <c r="L278">
        <f t="shared" si="41"/>
        <v>15.254672900559331</v>
      </c>
      <c r="M278">
        <f t="shared" si="42"/>
        <v>232.70504530305925</v>
      </c>
    </row>
    <row r="279" spans="1:13" x14ac:dyDescent="0.3">
      <c r="A279">
        <v>842.34999999998786</v>
      </c>
      <c r="B279">
        <v>230</v>
      </c>
      <c r="C279">
        <f t="shared" si="37"/>
        <v>256.73934810215883</v>
      </c>
      <c r="D279">
        <f t="shared" si="38"/>
        <v>411.25000000001205</v>
      </c>
      <c r="E279">
        <f t="shared" si="39"/>
        <v>-26.739348102158829</v>
      </c>
      <c r="F279">
        <f t="shared" si="43"/>
        <v>2.2786599098602399E-12</v>
      </c>
      <c r="G279">
        <f t="shared" si="43"/>
        <v>4.3604646072437287E-5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4.36046483510972E-5</v>
      </c>
      <c r="L279">
        <f t="shared" si="41"/>
        <v>-26.739391706807179</v>
      </c>
      <c r="M279">
        <f t="shared" si="42"/>
        <v>714.99506885006861</v>
      </c>
    </row>
    <row r="280" spans="1:13" x14ac:dyDescent="0.3">
      <c r="A280">
        <v>842.39999999998781</v>
      </c>
      <c r="B280">
        <v>250</v>
      </c>
      <c r="C280">
        <f t="shared" si="37"/>
        <v>256.73342740228583</v>
      </c>
      <c r="D280">
        <f t="shared" si="38"/>
        <v>411.2000000000121</v>
      </c>
      <c r="E280">
        <f t="shared" si="39"/>
        <v>-6.7334274022858267</v>
      </c>
      <c r="F280">
        <f t="shared" si="43"/>
        <v>1.4369819379544012E-12</v>
      </c>
      <c r="G280">
        <f t="shared" si="43"/>
        <v>3.2504082276828667E-5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3.2504083713810602E-5</v>
      </c>
      <c r="L280">
        <f t="shared" si="41"/>
        <v>-6.7334599063695402</v>
      </c>
      <c r="M280">
        <f t="shared" si="42"/>
        <v>45.339482310686094</v>
      </c>
    </row>
    <row r="281" spans="1:13" x14ac:dyDescent="0.3">
      <c r="A281">
        <v>842.44999999998777</v>
      </c>
      <c r="B281">
        <v>256</v>
      </c>
      <c r="C281">
        <f t="shared" si="37"/>
        <v>256.72750670241282</v>
      </c>
      <c r="D281">
        <f t="shared" si="38"/>
        <v>411.15000000001214</v>
      </c>
      <c r="E281">
        <f t="shared" si="39"/>
        <v>-0.72750670241282478</v>
      </c>
      <c r="F281">
        <f t="shared" si="43"/>
        <v>9.0311843806581072E-13</v>
      </c>
      <c r="G281">
        <f t="shared" si="43"/>
        <v>2.4147081798282961E-5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2.4147082701401399E-5</v>
      </c>
      <c r="L281">
        <f t="shared" si="41"/>
        <v>-0.72753084949552616</v>
      </c>
      <c r="M281">
        <f t="shared" si="42"/>
        <v>0.52930113696768188</v>
      </c>
    </row>
    <row r="282" spans="1:13" x14ac:dyDescent="0.3">
      <c r="A282">
        <v>842.49999999998772</v>
      </c>
      <c r="B282">
        <v>259</v>
      </c>
      <c r="C282">
        <f t="shared" si="37"/>
        <v>256.72158600253982</v>
      </c>
      <c r="D282">
        <f t="shared" si="38"/>
        <v>411.10000000001219</v>
      </c>
      <c r="E282">
        <f t="shared" si="39"/>
        <v>2.2784139974601771</v>
      </c>
      <c r="F282">
        <f t="shared" si="43"/>
        <v>5.6566552400163651E-13</v>
      </c>
      <c r="G282">
        <f t="shared" si="43"/>
        <v>1.7877755757295367E-5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1.7877756322960889E-5</v>
      </c>
      <c r="L282">
        <f t="shared" si="41"/>
        <v>2.2783961197038543</v>
      </c>
      <c r="M282">
        <f t="shared" si="42"/>
        <v>5.1910888782815796</v>
      </c>
    </row>
    <row r="283" spans="1:13" x14ac:dyDescent="0.3">
      <c r="A283">
        <v>842.54999999998768</v>
      </c>
      <c r="B283">
        <v>260</v>
      </c>
      <c r="C283">
        <f t="shared" si="37"/>
        <v>256.71566530266682</v>
      </c>
      <c r="D283">
        <f t="shared" si="38"/>
        <v>411.05000000001223</v>
      </c>
      <c r="E283">
        <f t="shared" si="39"/>
        <v>3.2843346973331791</v>
      </c>
      <c r="F283">
        <f t="shared" si="43"/>
        <v>3.5309885842692109E-13</v>
      </c>
      <c r="G283">
        <f t="shared" si="43"/>
        <v>1.3191158781681042E-5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1.3191159134779901E-5</v>
      </c>
      <c r="L283">
        <f t="shared" si="41"/>
        <v>3.2843215061740443</v>
      </c>
      <c r="M283">
        <f t="shared" si="42"/>
        <v>10.786767755917342</v>
      </c>
    </row>
    <row r="284" spans="1:13" x14ac:dyDescent="0.3">
      <c r="A284">
        <v>842.59999999998763</v>
      </c>
      <c r="B284">
        <v>241</v>
      </c>
      <c r="C284">
        <f t="shared" si="37"/>
        <v>256.70974460279382</v>
      </c>
      <c r="D284">
        <f t="shared" si="38"/>
        <v>411.00000000001228</v>
      </c>
      <c r="E284">
        <f t="shared" si="39"/>
        <v>-15.709744602793819</v>
      </c>
      <c r="F284">
        <f t="shared" si="43"/>
        <v>2.1966179008046436E-13</v>
      </c>
      <c r="G284">
        <f t="shared" si="43"/>
        <v>9.7000617282317115E-6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9.700061947893501E-6</v>
      </c>
      <c r="L284">
        <f t="shared" si="41"/>
        <v>-15.709754302855767</v>
      </c>
      <c r="M284">
        <f t="shared" si="42"/>
        <v>246.79638025609529</v>
      </c>
    </row>
    <row r="285" spans="1:13" x14ac:dyDescent="0.3">
      <c r="A285">
        <v>842.64999999998759</v>
      </c>
      <c r="B285">
        <v>280</v>
      </c>
      <c r="C285">
        <f t="shared" si="37"/>
        <v>256.70382390292082</v>
      </c>
      <c r="D285">
        <f t="shared" si="38"/>
        <v>410.95000000001232</v>
      </c>
      <c r="E285">
        <f t="shared" si="39"/>
        <v>23.296176097079183</v>
      </c>
      <c r="F285">
        <f t="shared" si="43"/>
        <v>1.3618658359718304E-13</v>
      </c>
      <c r="G285">
        <f t="shared" si="43"/>
        <v>7.1086584770086697E-6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7.1086586131952529E-6</v>
      </c>
      <c r="L285">
        <f t="shared" si="41"/>
        <v>23.296168988420568</v>
      </c>
      <c r="M285">
        <f t="shared" si="42"/>
        <v>542.71148953704824</v>
      </c>
    </row>
    <row r="286" spans="1:13" x14ac:dyDescent="0.3">
      <c r="A286">
        <v>842.69999999998754</v>
      </c>
      <c r="B286">
        <v>268</v>
      </c>
      <c r="C286">
        <f t="shared" si="37"/>
        <v>256.69790320304782</v>
      </c>
      <c r="D286">
        <f t="shared" si="38"/>
        <v>410.90000000001237</v>
      </c>
      <c r="E286">
        <f t="shared" si="39"/>
        <v>11.302096796952185</v>
      </c>
      <c r="F286">
        <f t="shared" si="43"/>
        <v>8.4146437454523507E-14</v>
      </c>
      <c r="G286">
        <f t="shared" si="43"/>
        <v>5.191853190090763E-6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5.1918532742372005E-6</v>
      </c>
      <c r="L286">
        <f t="shared" si="41"/>
        <v>11.30209160509891</v>
      </c>
      <c r="M286">
        <f t="shared" si="42"/>
        <v>127.73727465004727</v>
      </c>
    </row>
    <row r="287" spans="1:13" x14ac:dyDescent="0.3">
      <c r="A287">
        <v>842.74999999998749</v>
      </c>
      <c r="B287">
        <v>241</v>
      </c>
      <c r="C287">
        <f t="shared" si="37"/>
        <v>256.69198250317481</v>
      </c>
      <c r="D287">
        <f t="shared" si="38"/>
        <v>410.85000000001241</v>
      </c>
      <c r="E287">
        <f t="shared" si="39"/>
        <v>-15.691982503174813</v>
      </c>
      <c r="F287">
        <f t="shared" si="43"/>
        <v>5.1815386756782177E-14</v>
      </c>
      <c r="G287">
        <f t="shared" si="43"/>
        <v>3.7790162450164736E-6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3.7790162968318604E-6</v>
      </c>
      <c r="L287">
        <f t="shared" si="41"/>
        <v>-15.69198628219111</v>
      </c>
      <c r="M287">
        <f t="shared" si="42"/>
        <v>246.23843348047396</v>
      </c>
    </row>
    <row r="288" spans="1:13" x14ac:dyDescent="0.3">
      <c r="A288">
        <v>842.79999999998745</v>
      </c>
      <c r="B288">
        <v>271</v>
      </c>
      <c r="C288">
        <f t="shared" si="37"/>
        <v>256.68606180330175</v>
      </c>
      <c r="D288">
        <f t="shared" si="38"/>
        <v>410.80000000001246</v>
      </c>
      <c r="E288">
        <f t="shared" si="39"/>
        <v>14.313938196698246</v>
      </c>
      <c r="F288">
        <f t="shared" si="43"/>
        <v>3.1798260016672561E-14</v>
      </c>
      <c r="G288">
        <f t="shared" si="43"/>
        <v>2.7413009465794563E-6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2.7413009783777164E-6</v>
      </c>
      <c r="L288">
        <f t="shared" si="41"/>
        <v>14.313935455397267</v>
      </c>
      <c r="M288">
        <f t="shared" si="42"/>
        <v>204.88874822127897</v>
      </c>
    </row>
    <row r="289" spans="1:13" x14ac:dyDescent="0.3">
      <c r="A289">
        <v>842.8499999999874</v>
      </c>
      <c r="B289">
        <v>257</v>
      </c>
      <c r="C289">
        <f t="shared" si="37"/>
        <v>256.68014110342881</v>
      </c>
      <c r="D289">
        <f t="shared" si="38"/>
        <v>410.75000000001251</v>
      </c>
      <c r="E289">
        <f t="shared" si="39"/>
        <v>0.3198588965711906</v>
      </c>
      <c r="F289">
        <f t="shared" si="43"/>
        <v>1.9447759277750208E-14</v>
      </c>
      <c r="G289">
        <f t="shared" si="43"/>
        <v>1.9817838048930899E-6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1.981783824340849E-6</v>
      </c>
      <c r="L289">
        <f t="shared" si="41"/>
        <v>0.31985691478736628</v>
      </c>
      <c r="M289">
        <f t="shared" si="42"/>
        <v>0.10230844593729249</v>
      </c>
    </row>
    <row r="290" spans="1:13" x14ac:dyDescent="0.3">
      <c r="A290">
        <v>842.89999999998736</v>
      </c>
      <c r="B290">
        <v>241</v>
      </c>
      <c r="C290">
        <f t="shared" si="37"/>
        <v>256.67422040355575</v>
      </c>
      <c r="D290">
        <f t="shared" si="38"/>
        <v>410.70000000001255</v>
      </c>
      <c r="E290">
        <f t="shared" si="39"/>
        <v>-15.674220403555751</v>
      </c>
      <c r="F290">
        <f t="shared" si="43"/>
        <v>1.1853794281885587E-14</v>
      </c>
      <c r="G290">
        <f t="shared" si="43"/>
        <v>1.4278330680657825E-6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1.4278330799195768E-6</v>
      </c>
      <c r="L290">
        <f t="shared" si="41"/>
        <v>-15.674221831388831</v>
      </c>
      <c r="M290">
        <f t="shared" si="42"/>
        <v>245.68123001958622</v>
      </c>
    </row>
    <row r="291" spans="1:13" x14ac:dyDescent="0.3">
      <c r="A291">
        <v>842.94999999998731</v>
      </c>
      <c r="B291">
        <v>251</v>
      </c>
      <c r="C291">
        <f t="shared" si="37"/>
        <v>256.66829970368275</v>
      </c>
      <c r="D291">
        <f t="shared" si="38"/>
        <v>410.6500000000126</v>
      </c>
      <c r="E291">
        <f t="shared" si="39"/>
        <v>-5.6682997036827487</v>
      </c>
      <c r="F291">
        <f t="shared" si="43"/>
        <v>7.2005687857213419E-15</v>
      </c>
      <c r="G291">
        <f t="shared" si="43"/>
        <v>1.0252273855805145E-6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1.0252273927810834E-6</v>
      </c>
      <c r="L291">
        <f t="shared" si="41"/>
        <v>-5.6683007289101415</v>
      </c>
      <c r="M291">
        <f t="shared" si="42"/>
        <v>32.129633153363244</v>
      </c>
    </row>
    <row r="292" spans="1:13" x14ac:dyDescent="0.3">
      <c r="A292">
        <v>842.99999999998727</v>
      </c>
      <c r="B292">
        <v>262</v>
      </c>
      <c r="C292">
        <f t="shared" si="37"/>
        <v>256.66237900380975</v>
      </c>
      <c r="D292">
        <f t="shared" si="38"/>
        <v>410.60000000001264</v>
      </c>
      <c r="E292">
        <f t="shared" si="39"/>
        <v>5.3376209961902532</v>
      </c>
      <c r="F292">
        <f t="shared" si="43"/>
        <v>4.3591099441502492E-15</v>
      </c>
      <c r="G292">
        <f t="shared" si="43"/>
        <v>7.3364263627702205E-7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7.3364264063613195E-7</v>
      </c>
      <c r="L292">
        <f t="shared" si="41"/>
        <v>5.3376202625476123</v>
      </c>
      <c r="M292">
        <f t="shared" si="42"/>
        <v>28.490190067158842</v>
      </c>
    </row>
    <row r="293" spans="1:13" x14ac:dyDescent="0.3">
      <c r="A293">
        <v>843.04999999998722</v>
      </c>
      <c r="B293">
        <v>259</v>
      </c>
      <c r="C293">
        <f t="shared" si="37"/>
        <v>256.65645830393674</v>
      </c>
      <c r="D293">
        <f t="shared" si="38"/>
        <v>410.55000000001269</v>
      </c>
      <c r="E293">
        <f t="shared" si="39"/>
        <v>2.3435416960632551</v>
      </c>
      <c r="F293">
        <f t="shared" si="43"/>
        <v>2.6299678767526363E-15</v>
      </c>
      <c r="G293">
        <f t="shared" si="43"/>
        <v>5.2320336555702205E-7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5.232033681869899E-7</v>
      </c>
      <c r="L293">
        <f t="shared" si="41"/>
        <v>2.3435411728598869</v>
      </c>
      <c r="M293">
        <f t="shared" si="42"/>
        <v>5.4921852288894941</v>
      </c>
    </row>
    <row r="294" spans="1:13" x14ac:dyDescent="0.3">
      <c r="A294">
        <v>843.09999999998718</v>
      </c>
      <c r="B294">
        <v>232</v>
      </c>
      <c r="C294">
        <f t="shared" si="37"/>
        <v>256.65053760406374</v>
      </c>
      <c r="D294">
        <f t="shared" si="38"/>
        <v>410.50000000001273</v>
      </c>
      <c r="E294">
        <f t="shared" si="39"/>
        <v>-24.650537604063743</v>
      </c>
      <c r="F294">
        <f t="shared" si="43"/>
        <v>1.5813378526878595E-15</v>
      </c>
      <c r="G294">
        <f t="shared" si="43"/>
        <v>3.7185882864415811E-7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3.7185883022549593E-7</v>
      </c>
      <c r="L294">
        <f t="shared" si="41"/>
        <v>-24.650537975922575</v>
      </c>
      <c r="M294">
        <f t="shared" si="42"/>
        <v>607.64902250240107</v>
      </c>
    </row>
    <row r="295" spans="1:13" x14ac:dyDescent="0.3">
      <c r="A295">
        <v>843.14999999998713</v>
      </c>
      <c r="B295">
        <v>262</v>
      </c>
      <c r="C295">
        <f t="shared" si="37"/>
        <v>256.64461690419074</v>
      </c>
      <c r="D295">
        <f t="shared" si="38"/>
        <v>410.45000000001278</v>
      </c>
      <c r="E295">
        <f t="shared" si="39"/>
        <v>5.355383095809259</v>
      </c>
      <c r="F295">
        <f t="shared" si="43"/>
        <v>9.4759004930311739E-16</v>
      </c>
      <c r="G295">
        <f t="shared" si="43"/>
        <v>2.6339484240678505E-7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2.633948433543751E-7</v>
      </c>
      <c r="L295">
        <f t="shared" si="41"/>
        <v>5.3553828324144153</v>
      </c>
      <c r="M295">
        <f t="shared" si="42"/>
        <v>28.680125281719047</v>
      </c>
    </row>
    <row r="296" spans="1:13" x14ac:dyDescent="0.3">
      <c r="A296">
        <v>843.19999999998709</v>
      </c>
      <c r="B296">
        <v>290</v>
      </c>
      <c r="C296">
        <f t="shared" si="37"/>
        <v>256.63869620431774</v>
      </c>
      <c r="D296">
        <f t="shared" si="38"/>
        <v>410.40000000001282</v>
      </c>
      <c r="E296">
        <f t="shared" si="39"/>
        <v>33.361303795682261</v>
      </c>
      <c r="F296">
        <f t="shared" si="43"/>
        <v>5.6589768592734298E-16</v>
      </c>
      <c r="G296">
        <f t="shared" si="43"/>
        <v>1.8593366857201598E-7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1.8593366913791366E-7</v>
      </c>
      <c r="L296">
        <f t="shared" si="41"/>
        <v>33.361303609748589</v>
      </c>
      <c r="M296">
        <f t="shared" si="42"/>
        <v>1112.9765785418242</v>
      </c>
    </row>
    <row r="297" spans="1:13" x14ac:dyDescent="0.3">
      <c r="A297">
        <v>843.24999999998704</v>
      </c>
      <c r="B297">
        <v>276</v>
      </c>
      <c r="C297">
        <f t="shared" si="37"/>
        <v>256.63277550444474</v>
      </c>
      <c r="D297">
        <f t="shared" si="38"/>
        <v>410.35000000001287</v>
      </c>
      <c r="E297">
        <f t="shared" si="39"/>
        <v>19.367224495555263</v>
      </c>
      <c r="F297">
        <f t="shared" si="43"/>
        <v>3.3680377170202606E-16</v>
      </c>
      <c r="G297">
        <f t="shared" si="43"/>
        <v>1.308068271644426E-7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1.3080682750124638E-7</v>
      </c>
      <c r="L297">
        <f t="shared" si="41"/>
        <v>19.367224364748434</v>
      </c>
      <c r="M297">
        <f t="shared" si="42"/>
        <v>375.08937959450537</v>
      </c>
    </row>
    <row r="298" spans="1:13" x14ac:dyDescent="0.3">
      <c r="A298">
        <v>843.29999999998699</v>
      </c>
      <c r="B298">
        <v>243</v>
      </c>
      <c r="C298">
        <f t="shared" si="37"/>
        <v>256.62685480457174</v>
      </c>
      <c r="D298">
        <f t="shared" si="38"/>
        <v>410.30000000001291</v>
      </c>
      <c r="E298">
        <f t="shared" si="39"/>
        <v>-13.626854804571735</v>
      </c>
      <c r="F298">
        <f t="shared" si="43"/>
        <v>1.9977336105449914E-16</v>
      </c>
      <c r="G298">
        <f t="shared" si="43"/>
        <v>9.1711624606129836E-8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9.1711624805903191E-8</v>
      </c>
      <c r="L298">
        <f t="shared" si="41"/>
        <v>-13.62685489628336</v>
      </c>
      <c r="M298">
        <f t="shared" si="42"/>
        <v>185.69117436436179</v>
      </c>
    </row>
    <row r="299" spans="1:13" x14ac:dyDescent="0.3">
      <c r="A299">
        <v>843.34999999998695</v>
      </c>
      <c r="B299">
        <v>264</v>
      </c>
      <c r="C299">
        <f t="shared" si="37"/>
        <v>256.62093410469868</v>
      </c>
      <c r="D299">
        <f t="shared" si="38"/>
        <v>410.25000000001296</v>
      </c>
      <c r="E299">
        <f t="shared" si="39"/>
        <v>7.3790658953013235</v>
      </c>
      <c r="F299">
        <f t="shared" si="43"/>
        <v>1.1809181792800825E-16</v>
      </c>
      <c r="G299">
        <f t="shared" si="43"/>
        <v>6.4082576355650132E-8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6.4082576473741943E-8</v>
      </c>
      <c r="L299">
        <f t="shared" si="41"/>
        <v>7.3790658312187469</v>
      </c>
      <c r="M299">
        <f t="shared" si="42"/>
        <v>54.450612541460018</v>
      </c>
    </row>
    <row r="300" spans="1:13" x14ac:dyDescent="0.3">
      <c r="A300">
        <v>843.3999999999869</v>
      </c>
      <c r="B300">
        <v>246</v>
      </c>
      <c r="C300">
        <f t="shared" si="37"/>
        <v>256.61501340482573</v>
      </c>
      <c r="D300">
        <f t="shared" si="38"/>
        <v>410.20000000001301</v>
      </c>
      <c r="E300">
        <f t="shared" si="39"/>
        <v>-10.615013404825731</v>
      </c>
      <c r="F300">
        <f t="shared" si="43"/>
        <v>6.9570262485922115E-17</v>
      </c>
      <c r="G300">
        <f t="shared" si="43"/>
        <v>4.4624888335790127E-8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4.462488840536039E-8</v>
      </c>
      <c r="L300">
        <f t="shared" si="41"/>
        <v>-10.61501344945062</v>
      </c>
      <c r="M300">
        <f t="shared" si="42"/>
        <v>112.67851053201755</v>
      </c>
    </row>
    <row r="301" spans="1:13" x14ac:dyDescent="0.3">
      <c r="A301">
        <v>843.44999999998686</v>
      </c>
      <c r="B301">
        <v>258</v>
      </c>
      <c r="C301">
        <f t="shared" si="37"/>
        <v>256.60909270495267</v>
      </c>
      <c r="D301">
        <f t="shared" si="38"/>
        <v>410.15000000001305</v>
      </c>
      <c r="E301">
        <f t="shared" si="39"/>
        <v>1.3909072950473274</v>
      </c>
      <c r="F301">
        <f t="shared" si="43"/>
        <v>4.0845957149268911E-17</v>
      </c>
      <c r="G301">
        <f t="shared" si="43"/>
        <v>3.0969623305698275E-8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3.0969623346544235E-8</v>
      </c>
      <c r="L301">
        <f t="shared" si="41"/>
        <v>1.390907264077704</v>
      </c>
      <c r="M301">
        <f t="shared" si="42"/>
        <v>1.9346230172641239</v>
      </c>
    </row>
    <row r="302" spans="1:13" x14ac:dyDescent="0.3">
      <c r="A302">
        <v>843.49999999998681</v>
      </c>
      <c r="B302">
        <v>287</v>
      </c>
      <c r="C302">
        <f t="shared" si="37"/>
        <v>256.60317200507967</v>
      </c>
      <c r="D302">
        <f t="shared" si="38"/>
        <v>410.1000000000131</v>
      </c>
      <c r="E302">
        <f t="shared" si="39"/>
        <v>30.396827994920329</v>
      </c>
      <c r="F302">
        <f t="shared" si="43"/>
        <v>2.3899901697478609E-17</v>
      </c>
      <c r="G302">
        <f t="shared" si="43"/>
        <v>2.1419844082544491E-8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2.1419844106444393E-8</v>
      </c>
      <c r="L302">
        <f t="shared" si="41"/>
        <v>30.396827973500486</v>
      </c>
      <c r="M302">
        <f t="shared" si="42"/>
        <v>923.96715085058167</v>
      </c>
    </row>
    <row r="303" spans="1:13" x14ac:dyDescent="0.3">
      <c r="A303">
        <v>843.54999999998677</v>
      </c>
      <c r="B303">
        <v>271</v>
      </c>
      <c r="C303">
        <f t="shared" si="37"/>
        <v>256.59725130520667</v>
      </c>
      <c r="D303">
        <f t="shared" si="38"/>
        <v>410.05000000001314</v>
      </c>
      <c r="E303">
        <f t="shared" si="39"/>
        <v>14.402748694793331</v>
      </c>
      <c r="F303">
        <f t="shared" si="43"/>
        <v>1.3936854103824615E-17</v>
      </c>
      <c r="G303">
        <f t="shared" si="43"/>
        <v>1.4764484537579424E-8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1.4764484551516277E-8</v>
      </c>
      <c r="L303">
        <f t="shared" si="41"/>
        <v>14.402748680028846</v>
      </c>
      <c r="M303">
        <f t="shared" si="42"/>
        <v>207.43916954007267</v>
      </c>
    </row>
    <row r="304" spans="1:13" x14ac:dyDescent="0.3">
      <c r="A304">
        <v>843.59999999998672</v>
      </c>
      <c r="B304">
        <v>266</v>
      </c>
      <c r="C304">
        <f t="shared" si="37"/>
        <v>256.59133060533367</v>
      </c>
      <c r="D304">
        <f t="shared" si="38"/>
        <v>410.00000000001319</v>
      </c>
      <c r="E304">
        <f t="shared" si="39"/>
        <v>9.4086693946663331</v>
      </c>
      <c r="F304">
        <f t="shared" si="43"/>
        <v>8.0994400374994807E-18</v>
      </c>
      <c r="G304">
        <f t="shared" si="43"/>
        <v>1.0142426642256526E-8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1.0142426650355966E-8</v>
      </c>
      <c r="L304">
        <f t="shared" si="41"/>
        <v>9.4086693845239058</v>
      </c>
      <c r="M304">
        <f t="shared" si="42"/>
        <v>88.523059587277459</v>
      </c>
    </row>
    <row r="305" spans="1:13" x14ac:dyDescent="0.3">
      <c r="A305">
        <v>843.64999999998668</v>
      </c>
      <c r="B305">
        <v>254</v>
      </c>
      <c r="C305">
        <f t="shared" si="37"/>
        <v>256.58540990546066</v>
      </c>
      <c r="D305">
        <f t="shared" si="38"/>
        <v>409.95000000001323</v>
      </c>
      <c r="E305">
        <f t="shared" si="39"/>
        <v>-2.585409905460665</v>
      </c>
      <c r="F305">
        <f t="shared" si="43"/>
        <v>4.6910151678753163E-18</v>
      </c>
      <c r="G305">
        <f t="shared" si="43"/>
        <v>6.9436378674420218E-9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6.9436378721330366E-9</v>
      </c>
      <c r="L305">
        <f t="shared" si="41"/>
        <v>-2.5854099124043026</v>
      </c>
      <c r="M305">
        <f t="shared" si="42"/>
        <v>6.6843444151584235</v>
      </c>
    </row>
    <row r="306" spans="1:13" x14ac:dyDescent="0.3">
      <c r="A306">
        <v>843.69999999998663</v>
      </c>
      <c r="B306">
        <v>268</v>
      </c>
      <c r="C306">
        <f t="shared" si="37"/>
        <v>256.57948920558766</v>
      </c>
      <c r="D306">
        <f t="shared" si="38"/>
        <v>409.90000000001328</v>
      </c>
      <c r="E306">
        <f t="shared" si="39"/>
        <v>11.420510794412337</v>
      </c>
      <c r="F306">
        <f t="shared" si="43"/>
        <v>2.7076983581748326E-18</v>
      </c>
      <c r="G306">
        <f t="shared" si="43"/>
        <v>4.7375505005997049E-9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4.7375505033074029E-9</v>
      </c>
      <c r="L306">
        <f t="shared" si="41"/>
        <v>11.420510789674786</v>
      </c>
      <c r="M306">
        <f t="shared" si="42"/>
        <v>130.42806669707821</v>
      </c>
    </row>
    <row r="307" spans="1:13" x14ac:dyDescent="0.3">
      <c r="A307">
        <v>843.74999999998658</v>
      </c>
      <c r="B307">
        <v>262</v>
      </c>
      <c r="C307">
        <f t="shared" si="37"/>
        <v>256.57356850571466</v>
      </c>
      <c r="D307">
        <f t="shared" si="38"/>
        <v>409.85000000001332</v>
      </c>
      <c r="E307">
        <f t="shared" si="39"/>
        <v>5.4264314942853389</v>
      </c>
      <c r="F307">
        <f t="shared" si="43"/>
        <v>1.5575978098585722E-18</v>
      </c>
      <c r="G307">
        <f t="shared" si="43"/>
        <v>3.2213821190240466E-9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3.2213821205816443E-9</v>
      </c>
      <c r="L307">
        <f t="shared" si="41"/>
        <v>5.4264314910639566</v>
      </c>
      <c r="M307">
        <f t="shared" si="42"/>
        <v>29.446158727210594</v>
      </c>
    </row>
    <row r="308" spans="1:13" x14ac:dyDescent="0.3">
      <c r="A308">
        <v>843.79999999998654</v>
      </c>
      <c r="B308">
        <v>274</v>
      </c>
      <c r="C308">
        <f t="shared" si="37"/>
        <v>256.56764780584166</v>
      </c>
      <c r="D308">
        <f t="shared" si="38"/>
        <v>409.80000000001337</v>
      </c>
      <c r="E308">
        <f t="shared" si="39"/>
        <v>17.432352194158341</v>
      </c>
      <c r="F308">
        <f t="shared" si="43"/>
        <v>8.9295993974933152E-19</v>
      </c>
      <c r="G308">
        <f t="shared" si="43"/>
        <v>2.1829924656076269E-9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2.1829924665005869E-9</v>
      </c>
      <c r="L308">
        <f t="shared" si="41"/>
        <v>17.432352191975347</v>
      </c>
      <c r="M308">
        <f t="shared" si="42"/>
        <v>303.88690294506767</v>
      </c>
    </row>
    <row r="309" spans="1:13" x14ac:dyDescent="0.3">
      <c r="A309">
        <v>843.84999999998649</v>
      </c>
      <c r="B309">
        <v>255</v>
      </c>
      <c r="C309">
        <f t="shared" si="37"/>
        <v>256.56172710596866</v>
      </c>
      <c r="D309">
        <f t="shared" si="38"/>
        <v>409.75000000001342</v>
      </c>
      <c r="E309">
        <f t="shared" si="39"/>
        <v>-1.5617271059686573</v>
      </c>
      <c r="F309">
        <f t="shared" si="43"/>
        <v>5.1018798380815563E-19</v>
      </c>
      <c r="G309">
        <f t="shared" si="43"/>
        <v>1.4742930955995692E-9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1.4742930961097572E-9</v>
      </c>
      <c r="L309">
        <f t="shared" si="41"/>
        <v>-1.5617271074429504</v>
      </c>
      <c r="M309">
        <f t="shared" si="42"/>
        <v>2.4389915581221246</v>
      </c>
    </row>
    <row r="310" spans="1:13" x14ac:dyDescent="0.3">
      <c r="A310">
        <v>843.89999999998645</v>
      </c>
      <c r="B310">
        <v>268</v>
      </c>
      <c r="C310">
        <f t="shared" si="37"/>
        <v>256.55580640609566</v>
      </c>
      <c r="D310">
        <f t="shared" si="38"/>
        <v>409.70000000001346</v>
      </c>
      <c r="E310">
        <f t="shared" si="39"/>
        <v>11.444193593904345</v>
      </c>
      <c r="F310">
        <f t="shared" si="43"/>
        <v>2.9050263585828906E-19</v>
      </c>
      <c r="G310">
        <f t="shared" si="43"/>
        <v>9.9228637542135523E-10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9.9228637571185796E-10</v>
      </c>
      <c r="L310">
        <f t="shared" si="41"/>
        <v>11.444193592912058</v>
      </c>
      <c r="M310">
        <f t="shared" si="42"/>
        <v>130.96956699204938</v>
      </c>
    </row>
    <row r="311" spans="1:13" x14ac:dyDescent="0.3">
      <c r="A311">
        <v>843.9499999999864</v>
      </c>
      <c r="B311">
        <v>253</v>
      </c>
      <c r="C311">
        <f t="shared" si="37"/>
        <v>256.54988570622265</v>
      </c>
      <c r="D311">
        <f t="shared" si="38"/>
        <v>409.65000000001351</v>
      </c>
      <c r="E311">
        <f t="shared" si="39"/>
        <v>-3.5498857062226534</v>
      </c>
      <c r="F311">
        <f t="shared" si="43"/>
        <v>1.6485097902258633E-19</v>
      </c>
      <c r="G311">
        <f t="shared" si="43"/>
        <v>6.655977217860084E-10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6.6559772195085939E-10</v>
      </c>
      <c r="L311">
        <f t="shared" si="41"/>
        <v>-3.5498857068882512</v>
      </c>
      <c r="M311">
        <f t="shared" si="42"/>
        <v>12.601688531969499</v>
      </c>
    </row>
    <row r="312" spans="1:13" x14ac:dyDescent="0.3">
      <c r="A312">
        <v>843.99999999998636</v>
      </c>
      <c r="B312">
        <v>246</v>
      </c>
      <c r="C312">
        <f t="shared" si="37"/>
        <v>256.54396500634959</v>
      </c>
      <c r="D312">
        <f t="shared" si="38"/>
        <v>409.60000000001355</v>
      </c>
      <c r="E312">
        <f t="shared" si="39"/>
        <v>-10.543965006349595</v>
      </c>
      <c r="F312">
        <f t="shared" si="43"/>
        <v>9.3229764220255585E-20</v>
      </c>
      <c r="G312">
        <f t="shared" si="43"/>
        <v>4.4494694271861497E-10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4.4494694281184474E-10</v>
      </c>
      <c r="L312">
        <f t="shared" si="41"/>
        <v>-10.543965006794542</v>
      </c>
      <c r="M312">
        <f t="shared" si="42"/>
        <v>111.17519806450782</v>
      </c>
    </row>
    <row r="313" spans="1:13" x14ac:dyDescent="0.3">
      <c r="A313">
        <v>844.04999999998631</v>
      </c>
      <c r="B313">
        <v>270</v>
      </c>
      <c r="C313">
        <f t="shared" si="37"/>
        <v>256.53804430647659</v>
      </c>
      <c r="D313">
        <f t="shared" si="38"/>
        <v>409.5500000000136</v>
      </c>
      <c r="E313">
        <f t="shared" si="39"/>
        <v>13.461955693523407</v>
      </c>
      <c r="F313">
        <f t="shared" si="43"/>
        <v>5.2545949351149393E-20</v>
      </c>
      <c r="G313">
        <f t="shared" si="43"/>
        <v>2.9643278146729185E-10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2.9643278151983778E-10</v>
      </c>
      <c r="L313">
        <f t="shared" si="41"/>
        <v>13.461955693226974</v>
      </c>
      <c r="M313">
        <f t="shared" si="42"/>
        <v>181.22425108640616</v>
      </c>
    </row>
    <row r="314" spans="1:13" x14ac:dyDescent="0.3">
      <c r="A314">
        <v>844.09999999998627</v>
      </c>
      <c r="B314">
        <v>289</v>
      </c>
      <c r="C314">
        <f t="shared" si="37"/>
        <v>256.53212360660359</v>
      </c>
      <c r="D314">
        <f t="shared" si="38"/>
        <v>409.50000000001364</v>
      </c>
      <c r="E314">
        <f t="shared" si="39"/>
        <v>32.467876393396409</v>
      </c>
      <c r="F314">
        <f t="shared" si="43"/>
        <v>2.9515184452684507E-20</v>
      </c>
      <c r="G314">
        <f t="shared" si="43"/>
        <v>1.9681846161041916E-10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1.9681846163993433E-10</v>
      </c>
      <c r="L314">
        <f t="shared" si="41"/>
        <v>32.467876393199589</v>
      </c>
      <c r="M314">
        <f t="shared" si="42"/>
        <v>1054.1629974840871</v>
      </c>
    </row>
    <row r="315" spans="1:13" x14ac:dyDescent="0.3">
      <c r="A315">
        <v>844.14999999998622</v>
      </c>
      <c r="B315">
        <v>245</v>
      </c>
      <c r="C315">
        <f t="shared" si="37"/>
        <v>256.52620290673059</v>
      </c>
      <c r="D315">
        <f t="shared" si="38"/>
        <v>409.45000000001369</v>
      </c>
      <c r="E315">
        <f t="shared" si="39"/>
        <v>-11.526202906730589</v>
      </c>
      <c r="F315">
        <f t="shared" ref="F315:J365" si="44">F$5*EXP(-(($D315-F$6)^2)/(2*F$7^2))</f>
        <v>1.6522408757665294E-20</v>
      </c>
      <c r="G315">
        <f t="shared" si="44"/>
        <v>1.3023479733556096E-10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1.3023479735208337E-10</v>
      </c>
      <c r="L315">
        <f t="shared" si="41"/>
        <v>-11.526202906860824</v>
      </c>
      <c r="M315">
        <f t="shared" si="42"/>
        <v>132.85335345012692</v>
      </c>
    </row>
    <row r="316" spans="1:13" x14ac:dyDescent="0.3">
      <c r="A316">
        <v>844.19999999998618</v>
      </c>
      <c r="B316">
        <v>281</v>
      </c>
      <c r="C316">
        <f t="shared" si="37"/>
        <v>256.52028220685759</v>
      </c>
      <c r="D316">
        <f t="shared" si="38"/>
        <v>409.40000000001373</v>
      </c>
      <c r="E316">
        <f t="shared" si="39"/>
        <v>24.479717793142413</v>
      </c>
      <c r="F316">
        <f t="shared" si="44"/>
        <v>9.2177054156772034E-21</v>
      </c>
      <c r="G316">
        <f t="shared" si="44"/>
        <v>8.5883521969846923E-11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8.5883521979064623E-11</v>
      </c>
      <c r="L316">
        <f t="shared" si="41"/>
        <v>24.47971779305653</v>
      </c>
      <c r="M316">
        <f t="shared" si="42"/>
        <v>599.25658322768845</v>
      </c>
    </row>
    <row r="317" spans="1:13" x14ac:dyDescent="0.3">
      <c r="A317">
        <v>844.24999999998613</v>
      </c>
      <c r="B317">
        <v>269</v>
      </c>
      <c r="C317">
        <f t="shared" si="37"/>
        <v>256.51436150698459</v>
      </c>
      <c r="D317">
        <f t="shared" si="38"/>
        <v>409.35000000001378</v>
      </c>
      <c r="E317">
        <f t="shared" si="39"/>
        <v>12.485638493015415</v>
      </c>
      <c r="F317">
        <f t="shared" si="44"/>
        <v>5.1250002245837321E-21</v>
      </c>
      <c r="G317">
        <f t="shared" si="44"/>
        <v>5.6443541478292829E-11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5.6443541483417827E-11</v>
      </c>
      <c r="L317">
        <f t="shared" si="41"/>
        <v>12.485638492958971</v>
      </c>
      <c r="M317">
        <f t="shared" si="42"/>
        <v>155.89116857685877</v>
      </c>
    </row>
    <row r="318" spans="1:13" x14ac:dyDescent="0.3">
      <c r="A318">
        <v>844.29999999998608</v>
      </c>
      <c r="B318">
        <v>255</v>
      </c>
      <c r="C318">
        <f t="shared" si="37"/>
        <v>256.50844080711158</v>
      </c>
      <c r="D318">
        <f t="shared" si="38"/>
        <v>409.30000000001382</v>
      </c>
      <c r="E318">
        <f t="shared" si="39"/>
        <v>-1.5084408071115831</v>
      </c>
      <c r="F318">
        <f t="shared" si="44"/>
        <v>2.8397921524613052E-21</v>
      </c>
      <c r="G318">
        <f t="shared" si="44"/>
        <v>3.6969218174612306E-11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3.6969218177452101E-11</v>
      </c>
      <c r="L318">
        <f t="shared" si="41"/>
        <v>-1.5084408071485524</v>
      </c>
      <c r="M318">
        <f t="shared" si="42"/>
        <v>2.2753936686709766</v>
      </c>
    </row>
    <row r="319" spans="1:13" x14ac:dyDescent="0.3">
      <c r="A319">
        <v>844.34999999998604</v>
      </c>
      <c r="B319">
        <v>274</v>
      </c>
      <c r="C319">
        <f t="shared" si="37"/>
        <v>256.50252010723858</v>
      </c>
      <c r="D319">
        <f t="shared" si="38"/>
        <v>409.25000000001387</v>
      </c>
      <c r="E319">
        <f t="shared" si="39"/>
        <v>17.497479892761419</v>
      </c>
      <c r="F319">
        <f t="shared" si="44"/>
        <v>1.5681977357590586E-21</v>
      </c>
      <c r="G319">
        <f t="shared" si="44"/>
        <v>2.4131697854587457E-11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2.4131697856155656E-11</v>
      </c>
      <c r="L319">
        <f t="shared" si="41"/>
        <v>17.497479892737289</v>
      </c>
      <c r="M319">
        <f t="shared" si="42"/>
        <v>306.1618025967457</v>
      </c>
    </row>
    <row r="320" spans="1:13" x14ac:dyDescent="0.3">
      <c r="A320">
        <v>844.39999999998599</v>
      </c>
      <c r="B320">
        <v>302</v>
      </c>
      <c r="C320">
        <f t="shared" si="37"/>
        <v>256.49659940736558</v>
      </c>
      <c r="D320">
        <f t="shared" si="38"/>
        <v>409.20000000001392</v>
      </c>
      <c r="E320">
        <f t="shared" si="39"/>
        <v>45.503400592634421</v>
      </c>
      <c r="F320">
        <f t="shared" si="44"/>
        <v>8.630514608595369E-22</v>
      </c>
      <c r="G320">
        <f t="shared" si="44"/>
        <v>1.5698461550014224E-11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1.5698461550877274E-11</v>
      </c>
      <c r="L320">
        <f t="shared" si="41"/>
        <v>45.503400592618725</v>
      </c>
      <c r="M320">
        <f t="shared" si="42"/>
        <v>2070.5594654923343</v>
      </c>
    </row>
    <row r="321" spans="1:13" x14ac:dyDescent="0.3">
      <c r="A321">
        <v>844.44999999998595</v>
      </c>
      <c r="B321">
        <v>261</v>
      </c>
      <c r="C321">
        <f t="shared" si="37"/>
        <v>256.49067870749258</v>
      </c>
      <c r="D321">
        <f t="shared" si="38"/>
        <v>409.15000000001396</v>
      </c>
      <c r="E321">
        <f t="shared" si="39"/>
        <v>4.5093212925074226</v>
      </c>
      <c r="F321">
        <f t="shared" si="44"/>
        <v>4.7336284159598067E-22</v>
      </c>
      <c r="G321">
        <f t="shared" si="44"/>
        <v>1.0177659331827464E-11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1.0177659332300826E-11</v>
      </c>
      <c r="L321">
        <f t="shared" si="41"/>
        <v>4.509321292497245</v>
      </c>
      <c r="M321">
        <f t="shared" si="42"/>
        <v>20.333978518969023</v>
      </c>
    </row>
    <row r="322" spans="1:13" x14ac:dyDescent="0.3">
      <c r="A322">
        <v>844.4999999999859</v>
      </c>
      <c r="B322">
        <v>271</v>
      </c>
      <c r="C322">
        <f t="shared" si="37"/>
        <v>256.48475800761958</v>
      </c>
      <c r="D322">
        <f t="shared" si="38"/>
        <v>409.10000000001401</v>
      </c>
      <c r="E322">
        <f t="shared" si="39"/>
        <v>14.515241992380425</v>
      </c>
      <c r="F322">
        <f t="shared" si="44"/>
        <v>2.5874575679741625E-22</v>
      </c>
      <c r="G322">
        <f t="shared" si="44"/>
        <v>6.5759776456756616E-12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6.5759776459344076E-12</v>
      </c>
      <c r="L322">
        <f t="shared" si="41"/>
        <v>14.515241992373848</v>
      </c>
      <c r="M322">
        <f t="shared" si="42"/>
        <v>210.69225009717314</v>
      </c>
    </row>
    <row r="323" spans="1:13" x14ac:dyDescent="0.3">
      <c r="A323">
        <v>844.54999999998586</v>
      </c>
      <c r="B323">
        <v>271</v>
      </c>
      <c r="C323">
        <f t="shared" si="37"/>
        <v>256.47883730774652</v>
      </c>
      <c r="D323">
        <f t="shared" si="38"/>
        <v>409.05000000001405</v>
      </c>
      <c r="E323">
        <f t="shared" si="39"/>
        <v>14.521162692253483</v>
      </c>
      <c r="F323">
        <f t="shared" si="44"/>
        <v>1.4095286618728442E-22</v>
      </c>
      <c r="G323">
        <f t="shared" si="44"/>
        <v>4.2344240553945351E-12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4.2344240555354878E-12</v>
      </c>
      <c r="L323">
        <f t="shared" si="41"/>
        <v>14.521162692249248</v>
      </c>
      <c r="M323">
        <f t="shared" si="42"/>
        <v>210.86416593477145</v>
      </c>
    </row>
    <row r="324" spans="1:13" x14ac:dyDescent="0.3">
      <c r="A324">
        <v>844.59999999998581</v>
      </c>
      <c r="B324">
        <v>252</v>
      </c>
      <c r="C324">
        <f t="shared" si="37"/>
        <v>256.47291660787357</v>
      </c>
      <c r="D324">
        <f t="shared" si="38"/>
        <v>409.0000000000141</v>
      </c>
      <c r="E324">
        <f t="shared" si="39"/>
        <v>-4.4729166078735716</v>
      </c>
      <c r="F324">
        <f t="shared" si="44"/>
        <v>7.6523740115775815E-23</v>
      </c>
      <c r="G324">
        <f t="shared" si="44"/>
        <v>2.71737746777709E-12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2.7173774678536139E-12</v>
      </c>
      <c r="L324">
        <f t="shared" si="41"/>
        <v>-4.4729166078762885</v>
      </c>
      <c r="M324">
        <f t="shared" si="42"/>
        <v>20.006982981015522</v>
      </c>
    </row>
    <row r="325" spans="1:13" x14ac:dyDescent="0.3">
      <c r="A325">
        <v>844.64999999998577</v>
      </c>
      <c r="B325">
        <v>258</v>
      </c>
      <c r="C325">
        <f t="shared" si="37"/>
        <v>256.46699590800051</v>
      </c>
      <c r="D325">
        <f t="shared" si="38"/>
        <v>408.95000000001414</v>
      </c>
      <c r="E325">
        <f t="shared" si="39"/>
        <v>1.5330040919994872</v>
      </c>
      <c r="F325">
        <f t="shared" si="44"/>
        <v>4.1403787087774246E-23</v>
      </c>
      <c r="G325">
        <f t="shared" si="44"/>
        <v>1.7379096452565756E-12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1.7379096452979795E-12</v>
      </c>
      <c r="L325">
        <f t="shared" si="41"/>
        <v>1.5330040919977492</v>
      </c>
      <c r="M325">
        <f t="shared" si="42"/>
        <v>2.3501015460818437</v>
      </c>
    </row>
    <row r="326" spans="1:13" x14ac:dyDescent="0.3">
      <c r="A326">
        <v>844.69999999998572</v>
      </c>
      <c r="B326">
        <v>280</v>
      </c>
      <c r="C326">
        <f t="shared" si="37"/>
        <v>256.46107520812751</v>
      </c>
      <c r="D326">
        <f t="shared" si="38"/>
        <v>408.90000000001419</v>
      </c>
      <c r="E326">
        <f t="shared" si="39"/>
        <v>23.538924791872489</v>
      </c>
      <c r="F326">
        <f t="shared" si="44"/>
        <v>2.2325723765015785E-23</v>
      </c>
      <c r="G326">
        <f t="shared" si="44"/>
        <v>1.1077098533567517E-12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1.1077098533790775E-12</v>
      </c>
      <c r="L326">
        <f t="shared" si="41"/>
        <v>23.538924791871381</v>
      </c>
      <c r="M326">
        <f t="shared" si="42"/>
        <v>554.08098035737714</v>
      </c>
    </row>
    <row r="327" spans="1:13" x14ac:dyDescent="0.3">
      <c r="A327">
        <v>844.74999999998568</v>
      </c>
      <c r="B327">
        <v>253</v>
      </c>
      <c r="C327">
        <f t="shared" ref="C327:C390" si="45">$P$12*A327+$Q$12</f>
        <v>256.45515450825451</v>
      </c>
      <c r="D327">
        <f t="shared" ref="D327:D390" si="46">$E$2-A327-$N$5</f>
        <v>408.85000000001423</v>
      </c>
      <c r="E327">
        <f t="shared" ref="E327:E390" si="47">B327-C327</f>
        <v>-3.455154508254509</v>
      </c>
      <c r="F327">
        <f t="shared" si="44"/>
        <v>1.1997551671255169E-23</v>
      </c>
      <c r="G327">
        <f t="shared" si="44"/>
        <v>7.0363339954973904E-13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7.0363339956173659E-13</v>
      </c>
      <c r="L327">
        <f t="shared" ref="L327:L390" si="49">E327-K327</f>
        <v>-3.4551545082552124</v>
      </c>
      <c r="M327">
        <f t="shared" ref="M327:M390" si="50">(L327)^2</f>
        <v>11.93809267591632</v>
      </c>
    </row>
    <row r="328" spans="1:13" x14ac:dyDescent="0.3">
      <c r="A328">
        <v>844.79999999998563</v>
      </c>
      <c r="B328">
        <v>267</v>
      </c>
      <c r="C328">
        <f t="shared" si="45"/>
        <v>256.44923380838151</v>
      </c>
      <c r="D328">
        <f t="shared" si="46"/>
        <v>408.80000000001428</v>
      </c>
      <c r="E328">
        <f t="shared" si="47"/>
        <v>10.550766191618493</v>
      </c>
      <c r="F328">
        <f t="shared" si="44"/>
        <v>6.4254169252040595E-24</v>
      </c>
      <c r="G328">
        <f t="shared" si="44"/>
        <v>4.4543924244536243E-13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4.4543924245178783E-13</v>
      </c>
      <c r="L328">
        <f t="shared" si="49"/>
        <v>10.550766191618047</v>
      </c>
      <c r="M328">
        <f t="shared" si="50"/>
        <v>111.31866723019039</v>
      </c>
    </row>
    <row r="329" spans="1:13" x14ac:dyDescent="0.3">
      <c r="A329">
        <v>844.84999999998558</v>
      </c>
      <c r="B329">
        <v>271</v>
      </c>
      <c r="C329">
        <f t="shared" si="45"/>
        <v>256.44331310850851</v>
      </c>
      <c r="D329">
        <f t="shared" si="46"/>
        <v>408.75000000001432</v>
      </c>
      <c r="E329">
        <f t="shared" si="47"/>
        <v>14.556686891491495</v>
      </c>
      <c r="F329">
        <f t="shared" si="44"/>
        <v>3.4295062496238698E-24</v>
      </c>
      <c r="G329">
        <f t="shared" si="44"/>
        <v>2.8102962620495376E-13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2.8102962620838324E-13</v>
      </c>
      <c r="L329">
        <f t="shared" si="49"/>
        <v>14.556686891491214</v>
      </c>
      <c r="M329">
        <f t="shared" si="50"/>
        <v>211.89713325691216</v>
      </c>
    </row>
    <row r="330" spans="1:13" x14ac:dyDescent="0.3">
      <c r="A330">
        <v>844.89999999998554</v>
      </c>
      <c r="B330">
        <v>290</v>
      </c>
      <c r="C330">
        <f t="shared" si="45"/>
        <v>256.4373924086355</v>
      </c>
      <c r="D330">
        <f t="shared" si="46"/>
        <v>408.70000000001437</v>
      </c>
      <c r="E330">
        <f t="shared" si="47"/>
        <v>33.562607591364497</v>
      </c>
      <c r="F330">
        <f t="shared" si="44"/>
        <v>1.8242463504906441E-24</v>
      </c>
      <c r="G330">
        <f t="shared" si="44"/>
        <v>1.7670032092424465E-13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1.767003209260689E-13</v>
      </c>
      <c r="L330">
        <f t="shared" si="49"/>
        <v>33.562607591364319</v>
      </c>
      <c r="M330">
        <f t="shared" si="50"/>
        <v>1126.4486283319059</v>
      </c>
    </row>
    <row r="331" spans="1:13" x14ac:dyDescent="0.3">
      <c r="A331">
        <v>844.94999999998549</v>
      </c>
      <c r="B331">
        <v>260</v>
      </c>
      <c r="C331">
        <f t="shared" si="45"/>
        <v>256.4314717087625</v>
      </c>
      <c r="D331">
        <f t="shared" si="46"/>
        <v>408.65000000001442</v>
      </c>
      <c r="E331">
        <f t="shared" si="47"/>
        <v>3.5685282912374987</v>
      </c>
      <c r="F331">
        <f t="shared" si="44"/>
        <v>9.6706791654039776E-25</v>
      </c>
      <c r="G331">
        <f t="shared" si="44"/>
        <v>1.1072461340168228E-13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1.1072461340264935E-13</v>
      </c>
      <c r="L331">
        <f t="shared" si="49"/>
        <v>3.5685282912373881</v>
      </c>
      <c r="M331">
        <f t="shared" si="50"/>
        <v>12.734394165361634</v>
      </c>
    </row>
    <row r="332" spans="1:13" x14ac:dyDescent="0.3">
      <c r="A332">
        <v>844.99999999998545</v>
      </c>
      <c r="B332">
        <v>234</v>
      </c>
      <c r="C332">
        <f t="shared" si="45"/>
        <v>256.4255510088895</v>
      </c>
      <c r="D332">
        <f t="shared" si="46"/>
        <v>408.60000000001446</v>
      </c>
      <c r="E332">
        <f t="shared" si="47"/>
        <v>-22.425551008889499</v>
      </c>
      <c r="F332">
        <f t="shared" si="44"/>
        <v>5.1091901524365336E-25</v>
      </c>
      <c r="G332">
        <f t="shared" si="44"/>
        <v>6.9146883151612288E-14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6.9146883152123205E-14</v>
      </c>
      <c r="L332">
        <f t="shared" si="49"/>
        <v>-22.425551008889567</v>
      </c>
      <c r="M332">
        <f t="shared" si="50"/>
        <v>502.90533805230785</v>
      </c>
    </row>
    <row r="333" spans="1:13" x14ac:dyDescent="0.3">
      <c r="A333">
        <v>845.0499999999854</v>
      </c>
      <c r="B333">
        <v>252</v>
      </c>
      <c r="C333">
        <f t="shared" si="45"/>
        <v>256.4196303090165</v>
      </c>
      <c r="D333">
        <f t="shared" si="46"/>
        <v>408.55000000001451</v>
      </c>
      <c r="E333">
        <f t="shared" si="47"/>
        <v>-4.4196303090164974</v>
      </c>
      <c r="F333">
        <f t="shared" si="44"/>
        <v>2.6901020739276366E-25</v>
      </c>
      <c r="G333">
        <f t="shared" si="44"/>
        <v>4.3035083172659091E-14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4.3035083172928099E-14</v>
      </c>
      <c r="L333">
        <f t="shared" si="49"/>
        <v>-4.4196303090165401</v>
      </c>
      <c r="M333">
        <f t="shared" si="50"/>
        <v>19.533132068377636</v>
      </c>
    </row>
    <row r="334" spans="1:13" x14ac:dyDescent="0.3">
      <c r="A334">
        <v>845.09999999998536</v>
      </c>
      <c r="B334">
        <v>277</v>
      </c>
      <c r="C334">
        <f t="shared" si="45"/>
        <v>256.41370960914344</v>
      </c>
      <c r="D334">
        <f t="shared" si="46"/>
        <v>408.50000000001455</v>
      </c>
      <c r="E334">
        <f t="shared" si="47"/>
        <v>20.586290390856561</v>
      </c>
      <c r="F334">
        <f t="shared" si="44"/>
        <v>1.4115850624241487E-25</v>
      </c>
      <c r="G334">
        <f t="shared" si="44"/>
        <v>2.6692809459729651E-14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2.669280945987081E-14</v>
      </c>
      <c r="L334">
        <f t="shared" si="49"/>
        <v>20.586290390856533</v>
      </c>
      <c r="M334">
        <f t="shared" si="50"/>
        <v>423.79535205667202</v>
      </c>
    </row>
    <row r="335" spans="1:13" x14ac:dyDescent="0.3">
      <c r="A335">
        <v>845.14999999998531</v>
      </c>
      <c r="B335">
        <v>275</v>
      </c>
      <c r="C335">
        <f t="shared" si="45"/>
        <v>256.40778890927049</v>
      </c>
      <c r="D335">
        <f t="shared" si="46"/>
        <v>408.4500000000146</v>
      </c>
      <c r="E335">
        <f t="shared" si="47"/>
        <v>18.592211090729506</v>
      </c>
      <c r="F335">
        <f t="shared" si="44"/>
        <v>7.3818794796027593E-26</v>
      </c>
      <c r="G335">
        <f t="shared" si="44"/>
        <v>1.6500136153137434E-14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1.6500136153211252E-14</v>
      </c>
      <c r="L335">
        <f t="shared" si="49"/>
        <v>18.592211090729489</v>
      </c>
      <c r="M335">
        <f t="shared" si="50"/>
        <v>345.67031324224462</v>
      </c>
    </row>
    <row r="336" spans="1:13" x14ac:dyDescent="0.3">
      <c r="A336">
        <v>845.19999999998527</v>
      </c>
      <c r="B336">
        <v>264</v>
      </c>
      <c r="C336">
        <f t="shared" si="45"/>
        <v>256.40186820939743</v>
      </c>
      <c r="D336">
        <f t="shared" si="46"/>
        <v>408.40000000001464</v>
      </c>
      <c r="E336">
        <f t="shared" si="47"/>
        <v>7.5981317906025652</v>
      </c>
      <c r="F336">
        <f t="shared" si="44"/>
        <v>3.8472326399810809E-26</v>
      </c>
      <c r="G336">
        <f t="shared" si="44"/>
        <v>1.0164882695479962E-14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1.0164882695518435E-14</v>
      </c>
      <c r="L336">
        <f t="shared" si="49"/>
        <v>7.5981317906025554</v>
      </c>
      <c r="M336">
        <f t="shared" si="50"/>
        <v>57.731606707365195</v>
      </c>
    </row>
    <row r="337" spans="1:13" x14ac:dyDescent="0.3">
      <c r="A337">
        <v>845.24999999998522</v>
      </c>
      <c r="B337">
        <v>246</v>
      </c>
      <c r="C337">
        <f t="shared" si="45"/>
        <v>256.39594750952443</v>
      </c>
      <c r="D337">
        <f t="shared" si="46"/>
        <v>408.35000000001469</v>
      </c>
      <c r="E337">
        <f t="shared" si="47"/>
        <v>-10.395947509524433</v>
      </c>
      <c r="F337">
        <f t="shared" si="44"/>
        <v>1.9982579463531034E-26</v>
      </c>
      <c r="G337">
        <f t="shared" si="44"/>
        <v>6.2407791832450241E-15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6.2407791832650067E-15</v>
      </c>
      <c r="L337">
        <f t="shared" si="49"/>
        <v>-10.39594750952444</v>
      </c>
      <c r="M337">
        <f t="shared" si="50"/>
        <v>108.07572462078741</v>
      </c>
    </row>
    <row r="338" spans="1:13" x14ac:dyDescent="0.3">
      <c r="A338">
        <v>845.29999999998518</v>
      </c>
      <c r="B338">
        <v>276</v>
      </c>
      <c r="C338">
        <f t="shared" si="45"/>
        <v>256.39002680965143</v>
      </c>
      <c r="D338">
        <f t="shared" si="46"/>
        <v>408.30000000001473</v>
      </c>
      <c r="E338">
        <f t="shared" si="47"/>
        <v>19.609973190348569</v>
      </c>
      <c r="F338">
        <f t="shared" si="44"/>
        <v>1.0343707963674921E-26</v>
      </c>
      <c r="G338">
        <f t="shared" si="44"/>
        <v>3.8185357695887186E-15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3.8185357695990621E-15</v>
      </c>
      <c r="L338">
        <f t="shared" si="49"/>
        <v>19.609973190348565</v>
      </c>
      <c r="M338">
        <f t="shared" si="50"/>
        <v>384.5510485261895</v>
      </c>
    </row>
    <row r="339" spans="1:13" x14ac:dyDescent="0.3">
      <c r="A339">
        <v>845.34999999998513</v>
      </c>
      <c r="B339">
        <v>262</v>
      </c>
      <c r="C339">
        <f t="shared" si="45"/>
        <v>256.38410610977843</v>
      </c>
      <c r="D339">
        <f t="shared" si="46"/>
        <v>408.25000000001478</v>
      </c>
      <c r="E339">
        <f t="shared" si="47"/>
        <v>5.6158938902215709</v>
      </c>
      <c r="F339">
        <f t="shared" si="44"/>
        <v>5.3360827290124901E-27</v>
      </c>
      <c r="G339">
        <f t="shared" si="44"/>
        <v>2.3285014452713847E-15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2.328501445276721E-15</v>
      </c>
      <c r="L339">
        <f t="shared" si="49"/>
        <v>5.6158938902215683</v>
      </c>
      <c r="M339">
        <f t="shared" si="50"/>
        <v>31.538264186227941</v>
      </c>
    </row>
    <row r="340" spans="1:13" x14ac:dyDescent="0.3">
      <c r="A340">
        <v>845.39999999998508</v>
      </c>
      <c r="B340">
        <v>255</v>
      </c>
      <c r="C340">
        <f t="shared" si="45"/>
        <v>256.37818540990543</v>
      </c>
      <c r="D340">
        <f t="shared" si="46"/>
        <v>408.20000000001482</v>
      </c>
      <c r="E340">
        <f t="shared" si="47"/>
        <v>-1.3781854099054272</v>
      </c>
      <c r="F340">
        <f t="shared" si="44"/>
        <v>2.7434083714816868E-27</v>
      </c>
      <c r="G340">
        <f t="shared" si="44"/>
        <v>1.4150694735948518E-15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1.4150694735975953E-15</v>
      </c>
      <c r="L340">
        <f t="shared" si="49"/>
        <v>-1.3781854099054285</v>
      </c>
      <c r="M340">
        <f t="shared" si="50"/>
        <v>1.8993950240761939</v>
      </c>
    </row>
    <row r="341" spans="1:13" x14ac:dyDescent="0.3">
      <c r="A341">
        <v>845.44999999998504</v>
      </c>
      <c r="B341">
        <v>257</v>
      </c>
      <c r="C341">
        <f t="shared" si="45"/>
        <v>256.37226471003243</v>
      </c>
      <c r="D341">
        <f t="shared" si="46"/>
        <v>408.15000000001487</v>
      </c>
      <c r="E341">
        <f t="shared" si="47"/>
        <v>0.62773528996757477</v>
      </c>
      <c r="F341">
        <f t="shared" si="44"/>
        <v>1.4056589649189383E-27</v>
      </c>
      <c r="G341">
        <f t="shared" si="44"/>
        <v>8.5703905802979059E-16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8.5703905803119625E-16</v>
      </c>
      <c r="L341">
        <f t="shared" si="49"/>
        <v>0.62773528996757388</v>
      </c>
      <c r="M341">
        <f t="shared" si="50"/>
        <v>0.39405159427067404</v>
      </c>
    </row>
    <row r="342" spans="1:13" x14ac:dyDescent="0.3">
      <c r="A342">
        <v>845.49999999998499</v>
      </c>
      <c r="B342">
        <v>254</v>
      </c>
      <c r="C342">
        <f t="shared" si="45"/>
        <v>256.36634401015942</v>
      </c>
      <c r="D342">
        <f t="shared" si="46"/>
        <v>408.10000000001492</v>
      </c>
      <c r="E342">
        <f t="shared" si="47"/>
        <v>-2.3663440101594233</v>
      </c>
      <c r="F342">
        <f t="shared" si="44"/>
        <v>7.1777954159989419E-28</v>
      </c>
      <c r="G342">
        <f t="shared" si="44"/>
        <v>5.1730308529673465E-16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5.1730308529745241E-16</v>
      </c>
      <c r="L342">
        <f t="shared" si="49"/>
        <v>-2.3663440101594237</v>
      </c>
      <c r="M342">
        <f t="shared" si="50"/>
        <v>5.5995839744173832</v>
      </c>
    </row>
    <row r="343" spans="1:13" x14ac:dyDescent="0.3">
      <c r="A343">
        <v>845.54999999998495</v>
      </c>
      <c r="B343">
        <v>254</v>
      </c>
      <c r="C343">
        <f t="shared" si="45"/>
        <v>256.36042331028642</v>
      </c>
      <c r="D343">
        <f t="shared" si="46"/>
        <v>408.05000000001496</v>
      </c>
      <c r="E343">
        <f t="shared" si="47"/>
        <v>-2.3604233102864214</v>
      </c>
      <c r="F343">
        <f t="shared" si="44"/>
        <v>3.6527822733855281E-28</v>
      </c>
      <c r="G343">
        <f t="shared" si="44"/>
        <v>3.1117960450003251E-16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3.111796045003978E-16</v>
      </c>
      <c r="L343">
        <f t="shared" si="49"/>
        <v>-2.3604233102864218</v>
      </c>
      <c r="M343">
        <f t="shared" si="50"/>
        <v>5.5715982037435099</v>
      </c>
    </row>
    <row r="344" spans="1:13" x14ac:dyDescent="0.3">
      <c r="A344">
        <v>845.5999999999849</v>
      </c>
      <c r="B344">
        <v>264</v>
      </c>
      <c r="C344">
        <f t="shared" si="45"/>
        <v>256.35450261041342</v>
      </c>
      <c r="D344">
        <f t="shared" si="46"/>
        <v>408.00000000001501</v>
      </c>
      <c r="E344">
        <f t="shared" si="47"/>
        <v>7.6454973895865805</v>
      </c>
      <c r="F344">
        <f t="shared" si="44"/>
        <v>1.85258481152032E-28</v>
      </c>
      <c r="G344">
        <f t="shared" si="44"/>
        <v>1.8655151577597877E-16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1.8655151577616403E-16</v>
      </c>
      <c r="L344">
        <f t="shared" si="49"/>
        <v>7.6454973895865805</v>
      </c>
      <c r="M344">
        <f t="shared" si="50"/>
        <v>58.453630334175216</v>
      </c>
    </row>
    <row r="345" spans="1:13" x14ac:dyDescent="0.3">
      <c r="A345">
        <v>845.64999999998486</v>
      </c>
      <c r="B345">
        <v>279</v>
      </c>
      <c r="C345">
        <f t="shared" si="45"/>
        <v>256.34858191054036</v>
      </c>
      <c r="D345">
        <f t="shared" si="46"/>
        <v>407.95000000001505</v>
      </c>
      <c r="E345">
        <f t="shared" si="47"/>
        <v>22.651418089459639</v>
      </c>
      <c r="F345">
        <f t="shared" si="44"/>
        <v>9.3638406304863519E-29</v>
      </c>
      <c r="G345">
        <f t="shared" si="44"/>
        <v>1.1145717766250195E-16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1.1145717766259558E-16</v>
      </c>
      <c r="L345">
        <f t="shared" si="49"/>
        <v>22.651418089459639</v>
      </c>
      <c r="M345">
        <f t="shared" si="50"/>
        <v>513.08674146349938</v>
      </c>
    </row>
    <row r="346" spans="1:13" x14ac:dyDescent="0.3">
      <c r="A346">
        <v>845.69999999998481</v>
      </c>
      <c r="B346">
        <v>272</v>
      </c>
      <c r="C346">
        <f t="shared" si="45"/>
        <v>256.34266121066742</v>
      </c>
      <c r="D346">
        <f t="shared" si="46"/>
        <v>407.9000000000151</v>
      </c>
      <c r="E346">
        <f t="shared" si="47"/>
        <v>15.657338789332584</v>
      </c>
      <c r="F346">
        <f t="shared" si="44"/>
        <v>4.7168441806973376E-29</v>
      </c>
      <c r="G346">
        <f t="shared" si="44"/>
        <v>6.6364970062444701E-17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6.6364970062491872E-17</v>
      </c>
      <c r="L346">
        <f t="shared" si="49"/>
        <v>15.657338789332584</v>
      </c>
      <c r="M346">
        <f t="shared" si="50"/>
        <v>245.15225796393875</v>
      </c>
    </row>
    <row r="347" spans="1:13" x14ac:dyDescent="0.3">
      <c r="A347">
        <v>845.74999999998477</v>
      </c>
      <c r="B347">
        <v>291</v>
      </c>
      <c r="C347">
        <f t="shared" si="45"/>
        <v>256.33674051079436</v>
      </c>
      <c r="D347">
        <f t="shared" si="46"/>
        <v>407.85000000001514</v>
      </c>
      <c r="E347">
        <f t="shared" si="47"/>
        <v>34.663259489205643</v>
      </c>
      <c r="F347">
        <f t="shared" si="44"/>
        <v>2.367939748427683E-29</v>
      </c>
      <c r="G347">
        <f t="shared" si="44"/>
        <v>3.9381419468690817E-17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3.9381419468714496E-17</v>
      </c>
      <c r="L347">
        <f t="shared" si="49"/>
        <v>34.663259489205643</v>
      </c>
      <c r="M347">
        <f t="shared" si="50"/>
        <v>1201.541558416005</v>
      </c>
    </row>
    <row r="348" spans="1:13" x14ac:dyDescent="0.3">
      <c r="A348">
        <v>845.79999999998472</v>
      </c>
      <c r="B348">
        <v>305</v>
      </c>
      <c r="C348">
        <f t="shared" si="45"/>
        <v>256.33081981092135</v>
      </c>
      <c r="D348">
        <f t="shared" si="46"/>
        <v>407.80000000001519</v>
      </c>
      <c r="E348">
        <f t="shared" si="47"/>
        <v>48.669180189078645</v>
      </c>
      <c r="F348">
        <f t="shared" si="44"/>
        <v>1.1847081263559292E-29</v>
      </c>
      <c r="G348">
        <f t="shared" si="44"/>
        <v>2.3289782389135951E-17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2.32897823891478E-17</v>
      </c>
      <c r="L348">
        <f t="shared" si="49"/>
        <v>48.669180189078645</v>
      </c>
      <c r="M348">
        <f t="shared" si="50"/>
        <v>2368.6891002770053</v>
      </c>
    </row>
    <row r="349" spans="1:13" x14ac:dyDescent="0.3">
      <c r="A349">
        <v>845.84999999998468</v>
      </c>
      <c r="B349">
        <v>230</v>
      </c>
      <c r="C349">
        <f t="shared" si="45"/>
        <v>256.32489911104835</v>
      </c>
      <c r="D349">
        <f t="shared" si="46"/>
        <v>407.75000000001523</v>
      </c>
      <c r="E349">
        <f t="shared" si="47"/>
        <v>-26.324899111048353</v>
      </c>
      <c r="F349">
        <f t="shared" si="44"/>
        <v>5.9070913768429863E-30</v>
      </c>
      <c r="G349">
        <f t="shared" si="44"/>
        <v>1.3726540547391304E-17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1.3726540547397211E-17</v>
      </c>
      <c r="L349">
        <f t="shared" si="49"/>
        <v>-26.324899111048353</v>
      </c>
      <c r="M349">
        <f t="shared" si="50"/>
        <v>693.00031320687435</v>
      </c>
    </row>
    <row r="350" spans="1:13" x14ac:dyDescent="0.3">
      <c r="A350">
        <v>845.89999999998463</v>
      </c>
      <c r="B350">
        <v>263</v>
      </c>
      <c r="C350">
        <f t="shared" si="45"/>
        <v>256.31897841117535</v>
      </c>
      <c r="D350">
        <f t="shared" si="46"/>
        <v>407.70000000001528</v>
      </c>
      <c r="E350">
        <f t="shared" si="47"/>
        <v>6.6810215888246489</v>
      </c>
      <c r="F350">
        <f t="shared" si="44"/>
        <v>2.9353345902386101E-30</v>
      </c>
      <c r="G350">
        <f t="shared" si="44"/>
        <v>8.0626603635900054E-18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8.0626603635929405E-18</v>
      </c>
      <c r="L350">
        <f t="shared" si="49"/>
        <v>6.6810215888246489</v>
      </c>
      <c r="M350">
        <f t="shared" si="50"/>
        <v>44.636049470341035</v>
      </c>
    </row>
    <row r="351" spans="1:13" x14ac:dyDescent="0.3">
      <c r="A351">
        <v>845.94999999998458</v>
      </c>
      <c r="B351">
        <v>251</v>
      </c>
      <c r="C351">
        <f t="shared" si="45"/>
        <v>256.31305771130235</v>
      </c>
      <c r="D351">
        <f t="shared" si="46"/>
        <v>407.65000000001532</v>
      </c>
      <c r="E351">
        <f t="shared" si="47"/>
        <v>-5.3130577113023492</v>
      </c>
      <c r="F351">
        <f t="shared" si="44"/>
        <v>1.4536609950680618E-30</v>
      </c>
      <c r="G351">
        <f t="shared" si="44"/>
        <v>4.7197308813334774E-18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4.7197308813349311E-18</v>
      </c>
      <c r="L351">
        <f t="shared" si="49"/>
        <v>-5.3130577113023492</v>
      </c>
      <c r="M351">
        <f t="shared" si="50"/>
        <v>28.228582243629358</v>
      </c>
    </row>
    <row r="352" spans="1:13" x14ac:dyDescent="0.3">
      <c r="A352">
        <v>845.99999999998454</v>
      </c>
      <c r="B352">
        <v>245</v>
      </c>
      <c r="C352">
        <f t="shared" si="45"/>
        <v>256.30713701142935</v>
      </c>
      <c r="D352">
        <f t="shared" si="46"/>
        <v>407.60000000001537</v>
      </c>
      <c r="E352">
        <f t="shared" si="47"/>
        <v>-11.307137011429347</v>
      </c>
      <c r="F352">
        <f t="shared" si="44"/>
        <v>7.174477277388572E-31</v>
      </c>
      <c r="G352">
        <f t="shared" si="44"/>
        <v>2.7534532548800589E-18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2.7534532548807765E-18</v>
      </c>
      <c r="L352">
        <f t="shared" si="49"/>
        <v>-11.307137011429347</v>
      </c>
      <c r="M352">
        <f t="shared" si="50"/>
        <v>127.85134739523539</v>
      </c>
    </row>
    <row r="353" spans="1:13" x14ac:dyDescent="0.3">
      <c r="A353">
        <v>846.04999999998449</v>
      </c>
      <c r="B353">
        <v>253</v>
      </c>
      <c r="C353">
        <f t="shared" si="45"/>
        <v>256.30121631155635</v>
      </c>
      <c r="D353">
        <f t="shared" si="46"/>
        <v>407.55000000001542</v>
      </c>
      <c r="E353">
        <f t="shared" si="47"/>
        <v>-3.3012163115563453</v>
      </c>
      <c r="F353">
        <f t="shared" si="44"/>
        <v>3.528897086579396E-31</v>
      </c>
      <c r="G353">
        <f t="shared" si="44"/>
        <v>1.6008836962553596E-18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1.6008836962557125E-18</v>
      </c>
      <c r="L353">
        <f t="shared" si="49"/>
        <v>-3.3012163115563453</v>
      </c>
      <c r="M353">
        <f t="shared" si="50"/>
        <v>10.898029135685681</v>
      </c>
    </row>
    <row r="354" spans="1:13" x14ac:dyDescent="0.3">
      <c r="A354">
        <v>846.09999999998445</v>
      </c>
      <c r="B354">
        <v>271</v>
      </c>
      <c r="C354">
        <f t="shared" si="45"/>
        <v>256.29529561168334</v>
      </c>
      <c r="D354">
        <f t="shared" si="46"/>
        <v>407.50000000001546</v>
      </c>
      <c r="E354">
        <f t="shared" si="47"/>
        <v>14.704704388316657</v>
      </c>
      <c r="F354">
        <f t="shared" si="44"/>
        <v>1.7298534964463913E-31</v>
      </c>
      <c r="G354">
        <f t="shared" si="44"/>
        <v>9.2760580387066051E-19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9.2760580387083346E-19</v>
      </c>
      <c r="L354">
        <f t="shared" si="49"/>
        <v>14.704704388316657</v>
      </c>
      <c r="M354">
        <f t="shared" si="50"/>
        <v>216.22833114777913</v>
      </c>
    </row>
    <row r="355" spans="1:13" x14ac:dyDescent="0.3">
      <c r="A355">
        <v>846.1499999999844</v>
      </c>
      <c r="B355">
        <v>293</v>
      </c>
      <c r="C355">
        <f t="shared" si="45"/>
        <v>256.28937491181034</v>
      </c>
      <c r="D355">
        <f t="shared" si="46"/>
        <v>407.45000000001551</v>
      </c>
      <c r="E355">
        <f t="shared" si="47"/>
        <v>36.710625088189659</v>
      </c>
      <c r="F355">
        <f t="shared" si="44"/>
        <v>8.4508667902580165E-32</v>
      </c>
      <c r="G355">
        <f t="shared" si="44"/>
        <v>5.3565940511047617E-19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5.3565940511056072E-19</v>
      </c>
      <c r="L355">
        <f t="shared" si="49"/>
        <v>36.710625088189659</v>
      </c>
      <c r="M355">
        <f t="shared" si="50"/>
        <v>1347.6699943656199</v>
      </c>
    </row>
    <row r="356" spans="1:13" x14ac:dyDescent="0.3">
      <c r="A356">
        <v>846.19999999998436</v>
      </c>
      <c r="B356">
        <v>251</v>
      </c>
      <c r="C356">
        <f t="shared" si="45"/>
        <v>256.28345421193728</v>
      </c>
      <c r="D356">
        <f t="shared" si="46"/>
        <v>407.40000000001555</v>
      </c>
      <c r="E356">
        <f t="shared" si="47"/>
        <v>-5.2834542119372827</v>
      </c>
      <c r="F356">
        <f t="shared" si="44"/>
        <v>4.1144784324900939E-32</v>
      </c>
      <c r="G356">
        <f t="shared" si="44"/>
        <v>3.0827308872484305E-19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3.0827308872488421E-19</v>
      </c>
      <c r="L356">
        <f t="shared" si="49"/>
        <v>-5.2834542119372827</v>
      </c>
      <c r="M356">
        <f t="shared" si="50"/>
        <v>27.914888409637815</v>
      </c>
    </row>
    <row r="357" spans="1:13" x14ac:dyDescent="0.3">
      <c r="A357">
        <v>846.24999999998431</v>
      </c>
      <c r="B357">
        <v>243</v>
      </c>
      <c r="C357">
        <f t="shared" si="45"/>
        <v>256.27753351206434</v>
      </c>
      <c r="D357">
        <f t="shared" si="46"/>
        <v>407.3500000000156</v>
      </c>
      <c r="E357">
        <f t="shared" si="47"/>
        <v>-13.277533512064338</v>
      </c>
      <c r="F357">
        <f t="shared" si="44"/>
        <v>1.996410871062228E-32</v>
      </c>
      <c r="G357">
        <f t="shared" si="44"/>
        <v>1.7680888883031656E-19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1.7680888883033652E-19</v>
      </c>
      <c r="L357">
        <f t="shared" si="49"/>
        <v>-13.277533512064338</v>
      </c>
      <c r="M357">
        <f t="shared" si="50"/>
        <v>176.29289616399154</v>
      </c>
    </row>
    <row r="358" spans="1:13" x14ac:dyDescent="0.3">
      <c r="A358">
        <v>846.29999999998427</v>
      </c>
      <c r="B358">
        <v>259</v>
      </c>
      <c r="C358">
        <f t="shared" si="45"/>
        <v>256.27161281219128</v>
      </c>
      <c r="D358">
        <f t="shared" si="46"/>
        <v>407.30000000001564</v>
      </c>
      <c r="E358">
        <f t="shared" si="47"/>
        <v>2.7283871878087211</v>
      </c>
      <c r="F358">
        <f t="shared" si="44"/>
        <v>9.6539859797660698E-33</v>
      </c>
      <c r="G358">
        <f t="shared" si="44"/>
        <v>1.0106346347541876E-19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1.0106346347542841E-19</v>
      </c>
      <c r="L358">
        <f t="shared" si="49"/>
        <v>2.7283871878087211</v>
      </c>
      <c r="M358">
        <f t="shared" si="50"/>
        <v>7.4440966465987817</v>
      </c>
    </row>
    <row r="359" spans="1:13" x14ac:dyDescent="0.3">
      <c r="A359">
        <v>846.34999999998422</v>
      </c>
      <c r="B359">
        <v>249</v>
      </c>
      <c r="C359">
        <f t="shared" si="45"/>
        <v>256.26569211231828</v>
      </c>
      <c r="D359">
        <f t="shared" si="46"/>
        <v>407.25000000001569</v>
      </c>
      <c r="E359">
        <f t="shared" si="47"/>
        <v>-7.2656921123182769</v>
      </c>
      <c r="F359">
        <f t="shared" si="44"/>
        <v>4.6524852320559379E-33</v>
      </c>
      <c r="G359">
        <f t="shared" si="44"/>
        <v>5.7571276917777561E-20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5.7571276917782219E-20</v>
      </c>
      <c r="L359">
        <f t="shared" si="49"/>
        <v>-7.2656921123182769</v>
      </c>
      <c r="M359">
        <f t="shared" si="50"/>
        <v>52.790281871004026</v>
      </c>
    </row>
    <row r="360" spans="1:13" x14ac:dyDescent="0.3">
      <c r="A360">
        <v>846.39999999998417</v>
      </c>
      <c r="B360">
        <v>259</v>
      </c>
      <c r="C360">
        <f t="shared" si="45"/>
        <v>256.25977141244528</v>
      </c>
      <c r="D360">
        <f t="shared" si="46"/>
        <v>407.20000000001573</v>
      </c>
      <c r="E360">
        <f t="shared" si="47"/>
        <v>2.740228587554725</v>
      </c>
      <c r="F360">
        <f t="shared" si="44"/>
        <v>2.234523593404837E-33</v>
      </c>
      <c r="G360">
        <f t="shared" si="44"/>
        <v>3.2684297016017362E-20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3.2684297016019594E-20</v>
      </c>
      <c r="L360">
        <f t="shared" si="49"/>
        <v>2.740228587554725</v>
      </c>
      <c r="M360">
        <f t="shared" si="50"/>
        <v>7.5088527120521631</v>
      </c>
    </row>
    <row r="361" spans="1:13" x14ac:dyDescent="0.3">
      <c r="A361">
        <v>846.44999999998413</v>
      </c>
      <c r="B361">
        <v>265</v>
      </c>
      <c r="C361">
        <f t="shared" si="45"/>
        <v>256.25385071257227</v>
      </c>
      <c r="D361">
        <f t="shared" si="46"/>
        <v>407.15000000001578</v>
      </c>
      <c r="E361">
        <f t="shared" si="47"/>
        <v>8.7461492874277269</v>
      </c>
      <c r="F361">
        <f t="shared" si="44"/>
        <v>1.0695632879483404E-33</v>
      </c>
      <c r="G361">
        <f t="shared" si="44"/>
        <v>1.8492432264240261E-20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1.8492432264241329E-20</v>
      </c>
      <c r="L361">
        <f t="shared" si="49"/>
        <v>8.7461492874277269</v>
      </c>
      <c r="M361">
        <f t="shared" si="50"/>
        <v>76.495127357972535</v>
      </c>
    </row>
    <row r="362" spans="1:13" x14ac:dyDescent="0.3">
      <c r="A362">
        <v>846.49999999998408</v>
      </c>
      <c r="B362">
        <v>241</v>
      </c>
      <c r="C362">
        <f t="shared" si="45"/>
        <v>256.24793001269927</v>
      </c>
      <c r="D362">
        <f t="shared" si="46"/>
        <v>407.10000000001583</v>
      </c>
      <c r="E362">
        <f t="shared" si="47"/>
        <v>-15.247930012699271</v>
      </c>
      <c r="F362">
        <f t="shared" si="44"/>
        <v>5.1021078252033426E-34</v>
      </c>
      <c r="G362">
        <f t="shared" si="44"/>
        <v>1.0427267776373139E-20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1.0427267776373649E-20</v>
      </c>
      <c r="L362">
        <f t="shared" si="49"/>
        <v>-15.247930012699271</v>
      </c>
      <c r="M362">
        <f t="shared" si="50"/>
        <v>232.49936967217519</v>
      </c>
    </row>
    <row r="363" spans="1:13" x14ac:dyDescent="0.3">
      <c r="A363">
        <v>846.54999999998404</v>
      </c>
      <c r="B363">
        <v>260</v>
      </c>
      <c r="C363">
        <f t="shared" si="45"/>
        <v>256.24200931282627</v>
      </c>
      <c r="D363">
        <f t="shared" si="46"/>
        <v>407.05000000001587</v>
      </c>
      <c r="E363">
        <f t="shared" si="47"/>
        <v>3.7579906871737307</v>
      </c>
      <c r="F363">
        <f t="shared" si="44"/>
        <v>2.4255731648194547E-34</v>
      </c>
      <c r="G363">
        <f t="shared" si="44"/>
        <v>5.8596087421029002E-21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5.8596087421031424E-21</v>
      </c>
      <c r="L363">
        <f t="shared" si="49"/>
        <v>3.7579906871737307</v>
      </c>
      <c r="M363">
        <f t="shared" si="50"/>
        <v>14.122494004884489</v>
      </c>
    </row>
    <row r="364" spans="1:13" x14ac:dyDescent="0.3">
      <c r="A364">
        <v>846.59999999998399</v>
      </c>
      <c r="B364">
        <v>252</v>
      </c>
      <c r="C364">
        <f t="shared" si="45"/>
        <v>256.23608861295327</v>
      </c>
      <c r="D364">
        <f t="shared" si="46"/>
        <v>407.00000000001592</v>
      </c>
      <c r="E364">
        <f t="shared" si="47"/>
        <v>-4.2360886129532673</v>
      </c>
      <c r="F364">
        <f t="shared" si="44"/>
        <v>1.1492135226892719E-34</v>
      </c>
      <c r="G364">
        <f t="shared" si="44"/>
        <v>3.2816201656907235E-21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3.2816201656908386E-21</v>
      </c>
      <c r="L364">
        <f t="shared" si="49"/>
        <v>-4.2360886129532673</v>
      </c>
      <c r="M364">
        <f t="shared" si="50"/>
        <v>17.944446736792337</v>
      </c>
    </row>
    <row r="365" spans="1:13" x14ac:dyDescent="0.3">
      <c r="A365">
        <v>846.64999999998395</v>
      </c>
      <c r="B365">
        <v>256</v>
      </c>
      <c r="C365">
        <f t="shared" si="45"/>
        <v>256.23016791308027</v>
      </c>
      <c r="D365">
        <f t="shared" si="46"/>
        <v>406.95000000001596</v>
      </c>
      <c r="E365">
        <f t="shared" si="47"/>
        <v>-0.23016791308026541</v>
      </c>
      <c r="F365">
        <f t="shared" si="44"/>
        <v>5.4263609397426451E-35</v>
      </c>
      <c r="G365">
        <f t="shared" si="44"/>
        <v>1.8315956655585933E-21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1.8315956655586474E-21</v>
      </c>
      <c r="L365">
        <f t="shared" si="49"/>
        <v>-0.23016791308026541</v>
      </c>
      <c r="M365">
        <f t="shared" si="50"/>
        <v>5.2977268211724611E-2</v>
      </c>
    </row>
    <row r="366" spans="1:13" x14ac:dyDescent="0.3">
      <c r="A366">
        <v>846.6999999999839</v>
      </c>
      <c r="B366">
        <v>272</v>
      </c>
      <c r="C366">
        <f t="shared" si="45"/>
        <v>256.22424721320726</v>
      </c>
      <c r="D366">
        <f t="shared" si="46"/>
        <v>406.90000000001601</v>
      </c>
      <c r="E366">
        <f t="shared" si="47"/>
        <v>15.775752786792737</v>
      </c>
      <c r="F366">
        <f t="shared" ref="F366:J416" si="51">F$5*EXP(-(($D366-F$6)^2)/(2*F$7^2))</f>
        <v>2.5535139217127793E-35</v>
      </c>
      <c r="G366">
        <f t="shared" si="51"/>
        <v>1.018808369934003E-21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1.0188083699340286E-21</v>
      </c>
      <c r="L366">
        <f t="shared" si="49"/>
        <v>15.775752786792737</v>
      </c>
      <c r="M366">
        <f t="shared" si="50"/>
        <v>248.87437598999878</v>
      </c>
    </row>
    <row r="367" spans="1:13" x14ac:dyDescent="0.3">
      <c r="A367">
        <v>846.74999999998386</v>
      </c>
      <c r="B367">
        <v>260</v>
      </c>
      <c r="C367">
        <f t="shared" si="45"/>
        <v>256.21832651333426</v>
      </c>
      <c r="D367">
        <f t="shared" si="46"/>
        <v>406.85000000001605</v>
      </c>
      <c r="E367">
        <f t="shared" si="47"/>
        <v>3.7816734866657384</v>
      </c>
      <c r="F367">
        <f t="shared" si="51"/>
        <v>1.1975382221721025E-35</v>
      </c>
      <c r="G367">
        <f t="shared" si="51"/>
        <v>5.6477700122292833E-22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5.6477700122294027E-22</v>
      </c>
      <c r="L367">
        <f t="shared" si="49"/>
        <v>3.7816734866657384</v>
      </c>
      <c r="M367">
        <f t="shared" si="50"/>
        <v>14.301054359750603</v>
      </c>
    </row>
    <row r="368" spans="1:13" x14ac:dyDescent="0.3">
      <c r="A368">
        <v>846.79999999998381</v>
      </c>
      <c r="B368">
        <v>260</v>
      </c>
      <c r="C368">
        <f t="shared" si="45"/>
        <v>256.21240581346126</v>
      </c>
      <c r="D368">
        <f t="shared" si="46"/>
        <v>406.8000000000161</v>
      </c>
      <c r="E368">
        <f t="shared" si="47"/>
        <v>3.7875941865387404</v>
      </c>
      <c r="F368">
        <f t="shared" si="51"/>
        <v>5.597088055556087E-36</v>
      </c>
      <c r="G368">
        <f t="shared" si="51"/>
        <v>3.1202048229784926E-22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3.1202048229785486E-22</v>
      </c>
      <c r="L368">
        <f t="shared" si="49"/>
        <v>3.7875941865387404</v>
      </c>
      <c r="M368">
        <f t="shared" si="50"/>
        <v>14.345869721902062</v>
      </c>
    </row>
    <row r="369" spans="1:13" x14ac:dyDescent="0.3">
      <c r="A369">
        <v>846.84999999998377</v>
      </c>
      <c r="B369">
        <v>258</v>
      </c>
      <c r="C369">
        <f t="shared" si="45"/>
        <v>256.2064851135882</v>
      </c>
      <c r="D369">
        <f t="shared" si="46"/>
        <v>406.75000000001614</v>
      </c>
      <c r="E369">
        <f t="shared" si="47"/>
        <v>1.7935148864117991</v>
      </c>
      <c r="F369">
        <f t="shared" si="51"/>
        <v>2.6070928398514876E-36</v>
      </c>
      <c r="G369">
        <f t="shared" si="51"/>
        <v>1.717951133444953E-22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1.7179511334449791E-22</v>
      </c>
      <c r="L369">
        <f t="shared" si="49"/>
        <v>1.7935148864117991</v>
      </c>
      <c r="M369">
        <f t="shared" si="50"/>
        <v>3.2166956477807287</v>
      </c>
    </row>
    <row r="370" spans="1:13" x14ac:dyDescent="0.3">
      <c r="A370">
        <v>846.89999999998372</v>
      </c>
      <c r="B370">
        <v>266</v>
      </c>
      <c r="C370">
        <f t="shared" si="45"/>
        <v>256.2005644137152</v>
      </c>
      <c r="D370">
        <f t="shared" si="46"/>
        <v>406.70000000001619</v>
      </c>
      <c r="E370">
        <f t="shared" si="47"/>
        <v>9.799435586284801</v>
      </c>
      <c r="F370">
        <f t="shared" si="51"/>
        <v>1.2102426564917002E-36</v>
      </c>
      <c r="G370">
        <f t="shared" si="51"/>
        <v>9.4267092139861226E-23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9.4267092139862437E-23</v>
      </c>
      <c r="L370">
        <f t="shared" si="49"/>
        <v>9.799435586284801</v>
      </c>
      <c r="M370">
        <f t="shared" si="50"/>
        <v>96.028937809744946</v>
      </c>
    </row>
    <row r="371" spans="1:13" x14ac:dyDescent="0.3">
      <c r="A371">
        <v>846.94999999998367</v>
      </c>
      <c r="B371">
        <v>286</v>
      </c>
      <c r="C371">
        <f t="shared" si="45"/>
        <v>256.1946437138422</v>
      </c>
      <c r="D371">
        <f t="shared" si="46"/>
        <v>406.65000000001623</v>
      </c>
      <c r="E371">
        <f t="shared" si="47"/>
        <v>29.805356286157803</v>
      </c>
      <c r="F371">
        <f t="shared" si="51"/>
        <v>5.5989941938223205E-37</v>
      </c>
      <c r="G371">
        <f t="shared" si="51"/>
        <v>5.1550278591538474E-23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5.1550278591539033E-23</v>
      </c>
      <c r="L371">
        <f t="shared" si="49"/>
        <v>29.805356286157803</v>
      </c>
      <c r="M371">
        <f t="shared" si="50"/>
        <v>888.35926334480644</v>
      </c>
    </row>
    <row r="372" spans="1:13" x14ac:dyDescent="0.3">
      <c r="A372">
        <v>846.99999999998363</v>
      </c>
      <c r="B372">
        <v>254</v>
      </c>
      <c r="C372">
        <f t="shared" si="45"/>
        <v>256.1887230139692</v>
      </c>
      <c r="D372">
        <f t="shared" si="46"/>
        <v>406.60000000001628</v>
      </c>
      <c r="E372">
        <f t="shared" si="47"/>
        <v>-2.1887230139691951</v>
      </c>
      <c r="F372">
        <f t="shared" si="51"/>
        <v>2.5814824682317595E-37</v>
      </c>
      <c r="G372">
        <f t="shared" si="51"/>
        <v>2.8094643431924481E-23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2.8094643431924739E-23</v>
      </c>
      <c r="L372">
        <f t="shared" si="49"/>
        <v>-2.1887230139691951</v>
      </c>
      <c r="M372">
        <f t="shared" si="50"/>
        <v>4.790508431878397</v>
      </c>
    </row>
    <row r="373" spans="1:13" x14ac:dyDescent="0.3">
      <c r="A373">
        <v>847.04999999998358</v>
      </c>
      <c r="B373">
        <v>265</v>
      </c>
      <c r="C373">
        <f t="shared" si="45"/>
        <v>256.18280231409619</v>
      </c>
      <c r="D373">
        <f t="shared" si="46"/>
        <v>406.55000000001633</v>
      </c>
      <c r="E373">
        <f t="shared" si="47"/>
        <v>8.8171976859038068</v>
      </c>
      <c r="F373">
        <f t="shared" si="51"/>
        <v>1.1861782174760535E-37</v>
      </c>
      <c r="G373">
        <f t="shared" si="51"/>
        <v>1.5259406209341335E-23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1.5259406209341453E-23</v>
      </c>
      <c r="L373">
        <f t="shared" si="49"/>
        <v>8.8171976859038068</v>
      </c>
      <c r="M373">
        <f t="shared" si="50"/>
        <v>77.742975032307442</v>
      </c>
    </row>
    <row r="374" spans="1:13" x14ac:dyDescent="0.3">
      <c r="A374">
        <v>847.09999999998354</v>
      </c>
      <c r="B374">
        <v>230</v>
      </c>
      <c r="C374">
        <f t="shared" si="45"/>
        <v>256.17688161422319</v>
      </c>
      <c r="D374">
        <f t="shared" si="46"/>
        <v>406.50000000001637</v>
      </c>
      <c r="E374">
        <f t="shared" si="47"/>
        <v>-26.176881614223191</v>
      </c>
      <c r="F374">
        <f t="shared" si="51"/>
        <v>5.4319068148829914E-38</v>
      </c>
      <c r="G374">
        <f t="shared" si="51"/>
        <v>8.2598725398581547E-24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8.259872539858209E-24</v>
      </c>
      <c r="L374">
        <f t="shared" si="49"/>
        <v>-26.176881614223191</v>
      </c>
      <c r="M374">
        <f t="shared" si="50"/>
        <v>685.22913104505619</v>
      </c>
    </row>
    <row r="375" spans="1:13" x14ac:dyDescent="0.3">
      <c r="A375">
        <v>847.14999999998349</v>
      </c>
      <c r="B375">
        <v>269</v>
      </c>
      <c r="C375">
        <f t="shared" si="45"/>
        <v>256.17096091435019</v>
      </c>
      <c r="D375">
        <f t="shared" si="46"/>
        <v>406.45000000001642</v>
      </c>
      <c r="E375">
        <f t="shared" si="47"/>
        <v>12.829039085649811</v>
      </c>
      <c r="F375">
        <f t="shared" si="51"/>
        <v>2.4789985865676182E-38</v>
      </c>
      <c r="G375">
        <f t="shared" si="51"/>
        <v>4.455850989345668E-24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4.4558509893456929E-24</v>
      </c>
      <c r="L375">
        <f t="shared" si="49"/>
        <v>12.829039085649811</v>
      </c>
      <c r="M375">
        <f t="shared" si="50"/>
        <v>164.58424386113052</v>
      </c>
    </row>
    <row r="376" spans="1:13" x14ac:dyDescent="0.3">
      <c r="A376">
        <v>847.19999999998345</v>
      </c>
      <c r="B376">
        <v>243</v>
      </c>
      <c r="C376">
        <f t="shared" si="45"/>
        <v>256.16504021447719</v>
      </c>
      <c r="D376">
        <f t="shared" si="46"/>
        <v>406.40000000001646</v>
      </c>
      <c r="E376">
        <f t="shared" si="47"/>
        <v>-13.165040214477187</v>
      </c>
      <c r="F376">
        <f t="shared" si="51"/>
        <v>1.1275137560919872E-38</v>
      </c>
      <c r="G376">
        <f t="shared" si="51"/>
        <v>2.3955739066538243E-24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2.3955739066538357E-24</v>
      </c>
      <c r="L376">
        <f t="shared" si="49"/>
        <v>-13.165040214477187</v>
      </c>
      <c r="M376">
        <f t="shared" si="50"/>
        <v>173.31828384880154</v>
      </c>
    </row>
    <row r="377" spans="1:13" x14ac:dyDescent="0.3">
      <c r="A377">
        <v>847.2499999999834</v>
      </c>
      <c r="B377">
        <v>246</v>
      </c>
      <c r="C377">
        <f t="shared" si="45"/>
        <v>256.15911951460419</v>
      </c>
      <c r="D377">
        <f t="shared" si="46"/>
        <v>406.35000000001651</v>
      </c>
      <c r="E377">
        <f t="shared" si="47"/>
        <v>-10.159119514604185</v>
      </c>
      <c r="F377">
        <f t="shared" si="51"/>
        <v>5.1108015863293493E-39</v>
      </c>
      <c r="G377">
        <f t="shared" si="51"/>
        <v>1.2835420195132328E-24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1.283542019513238E-24</v>
      </c>
      <c r="L377">
        <f t="shared" si="49"/>
        <v>-10.159119514604185</v>
      </c>
      <c r="M377">
        <f t="shared" si="50"/>
        <v>103.20770931201159</v>
      </c>
    </row>
    <row r="378" spans="1:13" x14ac:dyDescent="0.3">
      <c r="A378">
        <v>847.29999999998336</v>
      </c>
      <c r="B378">
        <v>282</v>
      </c>
      <c r="C378">
        <f t="shared" si="45"/>
        <v>256.15319881473118</v>
      </c>
      <c r="D378">
        <f t="shared" si="46"/>
        <v>406.30000000001655</v>
      </c>
      <c r="E378">
        <f t="shared" si="47"/>
        <v>25.846801185268816</v>
      </c>
      <c r="F378">
        <f t="shared" si="51"/>
        <v>2.3087547103240699E-39</v>
      </c>
      <c r="G378">
        <f t="shared" si="51"/>
        <v>6.8538123452345069E-25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6.8538123452345299E-25</v>
      </c>
      <c r="L378">
        <f t="shared" si="49"/>
        <v>25.846801185268816</v>
      </c>
      <c r="M378">
        <f t="shared" si="50"/>
        <v>668.05713151081352</v>
      </c>
    </row>
    <row r="379" spans="1:13" x14ac:dyDescent="0.3">
      <c r="A379">
        <v>847.34999999998331</v>
      </c>
      <c r="B379">
        <v>248</v>
      </c>
      <c r="C379">
        <f t="shared" si="45"/>
        <v>256.14727811485818</v>
      </c>
      <c r="D379">
        <f t="shared" si="46"/>
        <v>406.2500000000166</v>
      </c>
      <c r="E379">
        <f t="shared" si="47"/>
        <v>-8.1472781148581817</v>
      </c>
      <c r="F379">
        <f t="shared" si="51"/>
        <v>1.0394130612686027E-39</v>
      </c>
      <c r="G379">
        <f t="shared" si="51"/>
        <v>3.6473373153471275E-25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3.647337315347138E-25</v>
      </c>
      <c r="L379">
        <f t="shared" si="49"/>
        <v>-8.1472781148581817</v>
      </c>
      <c r="M379">
        <f t="shared" si="50"/>
        <v>66.378140680847082</v>
      </c>
    </row>
    <row r="380" spans="1:13" x14ac:dyDescent="0.3">
      <c r="A380">
        <v>847.39999999998327</v>
      </c>
      <c r="B380">
        <v>254</v>
      </c>
      <c r="C380">
        <f t="shared" si="45"/>
        <v>256.14135741498512</v>
      </c>
      <c r="D380">
        <f t="shared" si="46"/>
        <v>406.20000000001664</v>
      </c>
      <c r="E380">
        <f t="shared" si="47"/>
        <v>-2.1413574149851229</v>
      </c>
      <c r="F380">
        <f t="shared" si="51"/>
        <v>4.66358768746519E-40</v>
      </c>
      <c r="G380">
        <f t="shared" si="51"/>
        <v>1.9343775895403823E-25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1.9343775895403869E-25</v>
      </c>
      <c r="L380">
        <f t="shared" si="49"/>
        <v>-2.1413574149851229</v>
      </c>
      <c r="M380">
        <f t="shared" si="50"/>
        <v>4.585411578711768</v>
      </c>
    </row>
    <row r="381" spans="1:13" x14ac:dyDescent="0.3">
      <c r="A381">
        <v>847.44999999998322</v>
      </c>
      <c r="B381">
        <v>251</v>
      </c>
      <c r="C381">
        <f t="shared" si="45"/>
        <v>256.13543671511218</v>
      </c>
      <c r="D381">
        <f t="shared" si="46"/>
        <v>406.15000000001669</v>
      </c>
      <c r="E381">
        <f t="shared" si="47"/>
        <v>-5.1354367151121778</v>
      </c>
      <c r="F381">
        <f t="shared" si="51"/>
        <v>2.0853248855838692E-40</v>
      </c>
      <c r="G381">
        <f t="shared" si="51"/>
        <v>1.0224172686110574E-25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1.0224172686110594E-25</v>
      </c>
      <c r="L381">
        <f t="shared" si="49"/>
        <v>-5.1354367151121778</v>
      </c>
      <c r="M381">
        <f t="shared" si="50"/>
        <v>26.372710254922154</v>
      </c>
    </row>
    <row r="382" spans="1:13" x14ac:dyDescent="0.3">
      <c r="A382">
        <v>847.49999999998317</v>
      </c>
      <c r="B382">
        <v>277</v>
      </c>
      <c r="C382">
        <f t="shared" si="45"/>
        <v>256.12951601523912</v>
      </c>
      <c r="D382">
        <f t="shared" si="46"/>
        <v>406.10000000001673</v>
      </c>
      <c r="E382">
        <f t="shared" si="47"/>
        <v>20.870483984760881</v>
      </c>
      <c r="F382">
        <f t="shared" si="51"/>
        <v>9.2928495650286343E-41</v>
      </c>
      <c r="G382">
        <f t="shared" si="51"/>
        <v>5.3856323366249627E-26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5.3856323366249718E-26</v>
      </c>
      <c r="L382">
        <f t="shared" si="49"/>
        <v>20.870483984760881</v>
      </c>
      <c r="M382">
        <f t="shared" si="50"/>
        <v>435.57710175816044</v>
      </c>
    </row>
    <row r="383" spans="1:13" x14ac:dyDescent="0.3">
      <c r="A383">
        <v>847.54999999998313</v>
      </c>
      <c r="B383">
        <v>273</v>
      </c>
      <c r="C383">
        <f t="shared" si="45"/>
        <v>256.12359531536612</v>
      </c>
      <c r="D383">
        <f t="shared" si="46"/>
        <v>406.05000000001678</v>
      </c>
      <c r="E383">
        <f t="shared" si="47"/>
        <v>16.876404684633883</v>
      </c>
      <c r="F383">
        <f t="shared" si="51"/>
        <v>4.1271066263048033E-41</v>
      </c>
      <c r="G383">
        <f t="shared" si="51"/>
        <v>2.8272670351964958E-26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2.8272670351964998E-26</v>
      </c>
      <c r="L383">
        <f t="shared" si="49"/>
        <v>16.876404684633883</v>
      </c>
      <c r="M383">
        <f t="shared" si="50"/>
        <v>284.81303507953248</v>
      </c>
    </row>
    <row r="384" spans="1:13" x14ac:dyDescent="0.3">
      <c r="A384">
        <v>847.59999999998308</v>
      </c>
      <c r="B384">
        <v>231</v>
      </c>
      <c r="C384">
        <f t="shared" si="45"/>
        <v>256.11767461549312</v>
      </c>
      <c r="D384">
        <f t="shared" si="46"/>
        <v>406.00000000001683</v>
      </c>
      <c r="E384">
        <f t="shared" si="47"/>
        <v>-25.117674615493115</v>
      </c>
      <c r="F384">
        <f t="shared" si="51"/>
        <v>1.8266867290620777E-41</v>
      </c>
      <c r="G384">
        <f t="shared" si="51"/>
        <v>1.47917159695044E-26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1.4791715969504417E-26</v>
      </c>
      <c r="L384">
        <f t="shared" si="49"/>
        <v>-25.117674615493115</v>
      </c>
      <c r="M384">
        <f t="shared" si="50"/>
        <v>630.8975780897872</v>
      </c>
    </row>
    <row r="385" spans="1:13" x14ac:dyDescent="0.3">
      <c r="A385">
        <v>847.64999999998304</v>
      </c>
      <c r="B385">
        <v>242</v>
      </c>
      <c r="C385">
        <f t="shared" si="45"/>
        <v>256.11175391562011</v>
      </c>
      <c r="D385">
        <f t="shared" si="46"/>
        <v>405.95000000001687</v>
      </c>
      <c r="E385">
        <f t="shared" si="47"/>
        <v>-14.111753915620113</v>
      </c>
      <c r="F385">
        <f t="shared" si="51"/>
        <v>8.0575694921548384E-42</v>
      </c>
      <c r="G385">
        <f t="shared" si="51"/>
        <v>7.7124416284409769E-27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7.7124416284409855E-27</v>
      </c>
      <c r="L385">
        <f t="shared" si="49"/>
        <v>-14.111753915620113</v>
      </c>
      <c r="M385">
        <f t="shared" si="50"/>
        <v>199.1415985750196</v>
      </c>
    </row>
    <row r="386" spans="1:13" x14ac:dyDescent="0.3">
      <c r="A386">
        <v>847.69999999998299</v>
      </c>
      <c r="B386">
        <v>274</v>
      </c>
      <c r="C386">
        <f t="shared" si="45"/>
        <v>256.10583321574711</v>
      </c>
      <c r="D386">
        <f t="shared" si="46"/>
        <v>405.90000000001692</v>
      </c>
      <c r="E386">
        <f t="shared" si="47"/>
        <v>17.894166784252889</v>
      </c>
      <c r="F386">
        <f t="shared" si="51"/>
        <v>3.542139391355132E-42</v>
      </c>
      <c r="G386">
        <f t="shared" si="51"/>
        <v>4.0076226557834297E-27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4.0076226557834333E-27</v>
      </c>
      <c r="L386">
        <f t="shared" si="49"/>
        <v>17.894166784252889</v>
      </c>
      <c r="M386">
        <f t="shared" si="50"/>
        <v>320.20120490265936</v>
      </c>
    </row>
    <row r="387" spans="1:13" x14ac:dyDescent="0.3">
      <c r="A387">
        <v>847.74999999998295</v>
      </c>
      <c r="B387">
        <v>274</v>
      </c>
      <c r="C387">
        <f t="shared" si="45"/>
        <v>256.09991251587411</v>
      </c>
      <c r="D387">
        <f t="shared" si="46"/>
        <v>405.85000000001696</v>
      </c>
      <c r="E387">
        <f t="shared" si="47"/>
        <v>17.900087484125891</v>
      </c>
      <c r="F387">
        <f t="shared" si="51"/>
        <v>1.5518467727840831E-42</v>
      </c>
      <c r="G387">
        <f t="shared" si="51"/>
        <v>2.0754073854396946E-27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2.0754073854396961E-27</v>
      </c>
      <c r="L387">
        <f t="shared" si="49"/>
        <v>17.900087484125891</v>
      </c>
      <c r="M387">
        <f t="shared" si="50"/>
        <v>320.41313193936037</v>
      </c>
    </row>
    <row r="388" spans="1:13" x14ac:dyDescent="0.3">
      <c r="A388">
        <v>847.7999999999829</v>
      </c>
      <c r="B388">
        <v>240</v>
      </c>
      <c r="C388">
        <f t="shared" si="45"/>
        <v>256.09399181600111</v>
      </c>
      <c r="D388">
        <f t="shared" si="46"/>
        <v>405.80000000001701</v>
      </c>
      <c r="E388">
        <f t="shared" si="47"/>
        <v>-16.093991816001108</v>
      </c>
      <c r="F388">
        <f t="shared" si="51"/>
        <v>6.7756915740224378E-43</v>
      </c>
      <c r="G388">
        <f t="shared" si="51"/>
        <v>1.0711283014471633E-27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1.071128301447164E-27</v>
      </c>
      <c r="L388">
        <f t="shared" si="49"/>
        <v>-16.093991816001108</v>
      </c>
      <c r="M388">
        <f t="shared" si="50"/>
        <v>259.01657257351064</v>
      </c>
    </row>
    <row r="389" spans="1:13" x14ac:dyDescent="0.3">
      <c r="A389">
        <v>847.84999999998286</v>
      </c>
      <c r="B389">
        <v>266</v>
      </c>
      <c r="C389">
        <f t="shared" si="45"/>
        <v>256.08807111612811</v>
      </c>
      <c r="D389">
        <f t="shared" si="46"/>
        <v>405.75000000001705</v>
      </c>
      <c r="E389">
        <f t="shared" si="47"/>
        <v>9.9119288838718944</v>
      </c>
      <c r="F389">
        <f t="shared" si="51"/>
        <v>2.9483566847727986E-43</v>
      </c>
      <c r="G389">
        <f t="shared" si="51"/>
        <v>5.5093610305926094E-28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5.5093610305926121E-28</v>
      </c>
      <c r="L389">
        <f t="shared" si="49"/>
        <v>9.9119288838718944</v>
      </c>
      <c r="M389">
        <f t="shared" si="50"/>
        <v>98.246334198933937</v>
      </c>
    </row>
    <row r="390" spans="1:13" x14ac:dyDescent="0.3">
      <c r="A390">
        <v>847.89999999998281</v>
      </c>
      <c r="B390">
        <v>277</v>
      </c>
      <c r="C390">
        <f t="shared" si="45"/>
        <v>256.0821504162551</v>
      </c>
      <c r="D390">
        <f t="shared" si="46"/>
        <v>405.7000000000171</v>
      </c>
      <c r="E390">
        <f t="shared" si="47"/>
        <v>20.917849583744896</v>
      </c>
      <c r="F390">
        <f t="shared" si="51"/>
        <v>1.2785803254813005E-43</v>
      </c>
      <c r="G390">
        <f t="shared" si="51"/>
        <v>2.8241162708180891E-28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2.8241162708180905E-28</v>
      </c>
      <c r="L390">
        <f t="shared" si="49"/>
        <v>20.917849583744896</v>
      </c>
      <c r="M390">
        <f t="shared" si="50"/>
        <v>437.55643120817655</v>
      </c>
    </row>
    <row r="391" spans="1:13" x14ac:dyDescent="0.3">
      <c r="A391">
        <v>847.94999999998277</v>
      </c>
      <c r="B391">
        <v>225</v>
      </c>
      <c r="C391">
        <f t="shared" ref="C391:C454" si="52">$P$12*A391+$Q$12</f>
        <v>256.07622971638204</v>
      </c>
      <c r="D391">
        <f t="shared" ref="D391:D454" si="53">$E$2-A391-$N$5</f>
        <v>405.65000000001714</v>
      </c>
      <c r="E391">
        <f t="shared" ref="E391:E454" si="54">B391-C391</f>
        <v>-31.076229716382045</v>
      </c>
      <c r="F391">
        <f t="shared" si="51"/>
        <v>5.5258312001917741E-44</v>
      </c>
      <c r="G391">
        <f t="shared" si="51"/>
        <v>1.4427315026610827E-28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1.4427315026610831E-28</v>
      </c>
      <c r="L391">
        <f t="shared" ref="L391:L454" si="56">E391-K391</f>
        <v>-31.076229716382045</v>
      </c>
      <c r="M391">
        <f t="shared" ref="M391:M454" si="57">(L391)^2</f>
        <v>965.73205338534649</v>
      </c>
    </row>
    <row r="392" spans="1:13" x14ac:dyDescent="0.3">
      <c r="A392">
        <v>847.99999999998272</v>
      </c>
      <c r="B392">
        <v>244</v>
      </c>
      <c r="C392">
        <f t="shared" si="52"/>
        <v>256.0703090165091</v>
      </c>
      <c r="D392">
        <f t="shared" si="53"/>
        <v>405.60000000001719</v>
      </c>
      <c r="E392">
        <f t="shared" si="54"/>
        <v>-12.0703090165091</v>
      </c>
      <c r="F392">
        <f t="shared" si="51"/>
        <v>2.3800649727230046E-44</v>
      </c>
      <c r="G392">
        <f t="shared" si="51"/>
        <v>7.3453088035199605E-29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7.3453088035199627E-29</v>
      </c>
      <c r="L392">
        <f t="shared" si="56"/>
        <v>-12.0703090165091</v>
      </c>
      <c r="M392">
        <f t="shared" si="57"/>
        <v>145.69235975402088</v>
      </c>
    </row>
    <row r="393" spans="1:13" x14ac:dyDescent="0.3">
      <c r="A393">
        <v>848.04999999998267</v>
      </c>
      <c r="B393">
        <v>224</v>
      </c>
      <c r="C393">
        <f t="shared" si="52"/>
        <v>256.06438831663604</v>
      </c>
      <c r="D393">
        <f t="shared" si="53"/>
        <v>405.55000000001723</v>
      </c>
      <c r="E393">
        <f t="shared" si="54"/>
        <v>-32.064388316636041</v>
      </c>
      <c r="F393">
        <f t="shared" si="51"/>
        <v>1.021648762723115E-44</v>
      </c>
      <c r="G393">
        <f t="shared" si="51"/>
        <v>3.7269726366690289E-29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3.72697263666903E-29</v>
      </c>
      <c r="L393">
        <f t="shared" si="56"/>
        <v>-32.064388316636041</v>
      </c>
      <c r="M393">
        <f t="shared" si="57"/>
        <v>1028.1249981200258</v>
      </c>
    </row>
    <row r="394" spans="1:13" x14ac:dyDescent="0.3">
      <c r="A394">
        <v>848.09999999998263</v>
      </c>
      <c r="B394">
        <v>270</v>
      </c>
      <c r="C394">
        <f t="shared" si="52"/>
        <v>256.05846761676304</v>
      </c>
      <c r="D394">
        <f t="shared" si="53"/>
        <v>405.50000000001728</v>
      </c>
      <c r="E394">
        <f t="shared" si="54"/>
        <v>13.941532383236961</v>
      </c>
      <c r="F394">
        <f t="shared" si="51"/>
        <v>4.3705492214607449E-45</v>
      </c>
      <c r="G394">
        <f t="shared" si="51"/>
        <v>1.8846206764635846E-29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1.8846206764635851E-29</v>
      </c>
      <c r="L394">
        <f t="shared" si="56"/>
        <v>13.941532383236961</v>
      </c>
      <c r="M394">
        <f t="shared" si="57"/>
        <v>194.36632519284484</v>
      </c>
    </row>
    <row r="395" spans="1:13" x14ac:dyDescent="0.3">
      <c r="A395">
        <v>848.14999999998258</v>
      </c>
      <c r="B395">
        <v>271</v>
      </c>
      <c r="C395">
        <f t="shared" si="52"/>
        <v>256.05254691689004</v>
      </c>
      <c r="D395">
        <f t="shared" si="53"/>
        <v>405.45000000001733</v>
      </c>
      <c r="E395">
        <f t="shared" si="54"/>
        <v>14.947453083109963</v>
      </c>
      <c r="F395">
        <f t="shared" si="51"/>
        <v>1.8633396255927722E-45</v>
      </c>
      <c r="G395">
        <f t="shared" si="51"/>
        <v>9.4975874410437612E-30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9.4975874410437626E-30</v>
      </c>
      <c r="L395">
        <f t="shared" si="56"/>
        <v>14.947453083109963</v>
      </c>
      <c r="M395">
        <f t="shared" si="57"/>
        <v>223.42635367177354</v>
      </c>
    </row>
    <row r="396" spans="1:13" x14ac:dyDescent="0.3">
      <c r="A396">
        <v>848.19999999998254</v>
      </c>
      <c r="B396">
        <v>267</v>
      </c>
      <c r="C396">
        <f t="shared" si="52"/>
        <v>256.04662621701704</v>
      </c>
      <c r="D396">
        <f t="shared" si="53"/>
        <v>405.40000000001737</v>
      </c>
      <c r="E396">
        <f t="shared" si="54"/>
        <v>10.953373782982965</v>
      </c>
      <c r="F396">
        <f t="shared" si="51"/>
        <v>7.9171637150240866E-46</v>
      </c>
      <c r="G396">
        <f t="shared" si="51"/>
        <v>4.7700645003313572E-30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4.7700645003313579E-30</v>
      </c>
      <c r="L396">
        <f t="shared" si="56"/>
        <v>10.953373782982965</v>
      </c>
      <c r="M396">
        <f t="shared" si="57"/>
        <v>119.97639722973854</v>
      </c>
    </row>
    <row r="397" spans="1:13" x14ac:dyDescent="0.3">
      <c r="A397">
        <v>848.24999999998249</v>
      </c>
      <c r="B397">
        <v>273</v>
      </c>
      <c r="C397">
        <f t="shared" si="52"/>
        <v>256.04070551714403</v>
      </c>
      <c r="D397">
        <f t="shared" si="53"/>
        <v>405.35000000001742</v>
      </c>
      <c r="E397">
        <f t="shared" si="54"/>
        <v>16.959294482855967</v>
      </c>
      <c r="F397">
        <f t="shared" si="51"/>
        <v>3.3525003606581553E-46</v>
      </c>
      <c r="G397">
        <f t="shared" si="51"/>
        <v>2.3875737986631336E-30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2.387573798663134E-30</v>
      </c>
      <c r="L397">
        <f t="shared" si="56"/>
        <v>16.959294482855967</v>
      </c>
      <c r="M397">
        <f t="shared" si="57"/>
        <v>287.61766935622882</v>
      </c>
    </row>
    <row r="398" spans="1:13" x14ac:dyDescent="0.3">
      <c r="A398">
        <v>848.29999999998245</v>
      </c>
      <c r="B398">
        <v>264</v>
      </c>
      <c r="C398">
        <f t="shared" si="52"/>
        <v>256.03478481727103</v>
      </c>
      <c r="D398">
        <f t="shared" si="53"/>
        <v>405.30000000001746</v>
      </c>
      <c r="E398">
        <f t="shared" si="54"/>
        <v>7.9652151827289686</v>
      </c>
      <c r="F398">
        <f t="shared" si="51"/>
        <v>1.4147823810212844E-46</v>
      </c>
      <c r="G398">
        <f t="shared" si="51"/>
        <v>1.1909977987056232E-30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1.1909977987056234E-30</v>
      </c>
      <c r="L398">
        <f t="shared" si="56"/>
        <v>7.9652151827289686</v>
      </c>
      <c r="M398">
        <f t="shared" si="57"/>
        <v>63.444652907176078</v>
      </c>
    </row>
    <row r="399" spans="1:13" x14ac:dyDescent="0.3">
      <c r="A399">
        <v>848.3499999999824</v>
      </c>
      <c r="B399">
        <v>252</v>
      </c>
      <c r="C399">
        <f t="shared" si="52"/>
        <v>256.02886411739803</v>
      </c>
      <c r="D399">
        <f t="shared" si="53"/>
        <v>405.25000000001751</v>
      </c>
      <c r="E399">
        <f t="shared" si="54"/>
        <v>-4.0288641173980295</v>
      </c>
      <c r="F399">
        <f t="shared" si="51"/>
        <v>5.9502067178085342E-47</v>
      </c>
      <c r="G399">
        <f t="shared" si="51"/>
        <v>5.9208862150929121E-31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5.920886215092913E-31</v>
      </c>
      <c r="L399">
        <f t="shared" si="56"/>
        <v>-4.0288641173980295</v>
      </c>
      <c r="M399">
        <f t="shared" si="57"/>
        <v>16.231746076457405</v>
      </c>
    </row>
    <row r="400" spans="1:13" x14ac:dyDescent="0.3">
      <c r="A400">
        <v>848.39999999998236</v>
      </c>
      <c r="B400">
        <v>254</v>
      </c>
      <c r="C400">
        <f t="shared" si="52"/>
        <v>256.02294341752503</v>
      </c>
      <c r="D400">
        <f t="shared" si="53"/>
        <v>405.20000000001755</v>
      </c>
      <c r="E400">
        <f t="shared" si="54"/>
        <v>-2.0229434175250276</v>
      </c>
      <c r="F400">
        <f t="shared" si="51"/>
        <v>2.4939978053459556E-47</v>
      </c>
      <c r="G400">
        <f t="shared" si="51"/>
        <v>2.9334863599273319E-31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2.9334863599273323E-31</v>
      </c>
      <c r="L400">
        <f t="shared" si="56"/>
        <v>-2.0229434175250276</v>
      </c>
      <c r="M400">
        <f t="shared" si="57"/>
        <v>4.0923000705078385</v>
      </c>
    </row>
    <row r="401" spans="1:13" x14ac:dyDescent="0.3">
      <c r="A401">
        <v>848.44999999998231</v>
      </c>
      <c r="B401">
        <v>239</v>
      </c>
      <c r="C401">
        <f t="shared" si="52"/>
        <v>256.01702271765203</v>
      </c>
      <c r="D401">
        <f t="shared" si="53"/>
        <v>405.1500000000176</v>
      </c>
      <c r="E401">
        <f t="shared" si="54"/>
        <v>-17.017022717652026</v>
      </c>
      <c r="F401">
        <f t="shared" si="51"/>
        <v>1.0417935920376661E-47</v>
      </c>
      <c r="G401">
        <f t="shared" si="51"/>
        <v>1.4484484156886312E-31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1.4484484156886312E-31</v>
      </c>
      <c r="L401">
        <f t="shared" si="56"/>
        <v>-17.017022717652026</v>
      </c>
      <c r="M401">
        <f t="shared" si="57"/>
        <v>289.57906217308511</v>
      </c>
    </row>
    <row r="402" spans="1:13" x14ac:dyDescent="0.3">
      <c r="A402">
        <v>848.49999999998226</v>
      </c>
      <c r="B402">
        <v>251</v>
      </c>
      <c r="C402">
        <f t="shared" si="52"/>
        <v>256.01110201777897</v>
      </c>
      <c r="D402">
        <f t="shared" si="53"/>
        <v>405.10000000001764</v>
      </c>
      <c r="E402">
        <f t="shared" si="54"/>
        <v>-5.0111020177789669</v>
      </c>
      <c r="F402">
        <f t="shared" si="51"/>
        <v>4.3369947699825817E-48</v>
      </c>
      <c r="G402">
        <f t="shared" si="51"/>
        <v>7.1276045229670631E-32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7.1276045229670631E-32</v>
      </c>
      <c r="L402">
        <f t="shared" si="56"/>
        <v>-5.0111020177789669</v>
      </c>
      <c r="M402">
        <f t="shared" si="57"/>
        <v>25.111143432588435</v>
      </c>
    </row>
    <row r="403" spans="1:13" x14ac:dyDescent="0.3">
      <c r="A403">
        <v>848.54999999998222</v>
      </c>
      <c r="B403">
        <v>245</v>
      </c>
      <c r="C403">
        <f t="shared" si="52"/>
        <v>256.00518131790602</v>
      </c>
      <c r="D403">
        <f t="shared" si="53"/>
        <v>405.05000000001769</v>
      </c>
      <c r="E403">
        <f t="shared" si="54"/>
        <v>-11.005181317906022</v>
      </c>
      <c r="F403">
        <f t="shared" si="51"/>
        <v>1.7993585706805716E-48</v>
      </c>
      <c r="G403">
        <f t="shared" si="51"/>
        <v>3.495471441470632E-32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3.495471441470632E-32</v>
      </c>
      <c r="L403">
        <f t="shared" si="56"/>
        <v>-11.005181317906022</v>
      </c>
      <c r="M403">
        <f t="shared" si="57"/>
        <v>121.11401583998773</v>
      </c>
    </row>
    <row r="404" spans="1:13" x14ac:dyDescent="0.3">
      <c r="A404">
        <v>848.59999999998217</v>
      </c>
      <c r="B404">
        <v>254</v>
      </c>
      <c r="C404">
        <f t="shared" si="52"/>
        <v>255.99926061803299</v>
      </c>
      <c r="D404">
        <f t="shared" si="53"/>
        <v>405.00000000001774</v>
      </c>
      <c r="E404">
        <f t="shared" si="54"/>
        <v>-1.9992606180329915</v>
      </c>
      <c r="F404">
        <f t="shared" si="51"/>
        <v>7.4399177964674658E-49</v>
      </c>
      <c r="G404">
        <f t="shared" si="51"/>
        <v>1.7083998455713691E-32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1.7083998455713691E-32</v>
      </c>
      <c r="L404">
        <f t="shared" si="56"/>
        <v>-1.9992606180329915</v>
      </c>
      <c r="M404">
        <f t="shared" si="57"/>
        <v>3.9970430188176591</v>
      </c>
    </row>
    <row r="405" spans="1:13" x14ac:dyDescent="0.3">
      <c r="A405">
        <v>848.64999999998213</v>
      </c>
      <c r="B405">
        <v>265</v>
      </c>
      <c r="C405">
        <f t="shared" si="52"/>
        <v>255.99333991815996</v>
      </c>
      <c r="D405">
        <f t="shared" si="53"/>
        <v>404.95000000001778</v>
      </c>
      <c r="E405">
        <f t="shared" si="54"/>
        <v>9.0066600818400389</v>
      </c>
      <c r="F405">
        <f t="shared" si="51"/>
        <v>3.0657741574266887E-49</v>
      </c>
      <c r="G405">
        <f t="shared" si="51"/>
        <v>8.3213711060277697E-33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8.3213711060277697E-33</v>
      </c>
      <c r="L405">
        <f t="shared" si="56"/>
        <v>9.0066600818400389</v>
      </c>
      <c r="M405">
        <f t="shared" si="57"/>
        <v>81.119925829810811</v>
      </c>
    </row>
    <row r="406" spans="1:13" x14ac:dyDescent="0.3">
      <c r="A406">
        <v>848.69999999998208</v>
      </c>
      <c r="B406">
        <v>244</v>
      </c>
      <c r="C406">
        <f t="shared" si="52"/>
        <v>255.98741921828696</v>
      </c>
      <c r="D406">
        <f t="shared" si="53"/>
        <v>404.90000000001783</v>
      </c>
      <c r="E406">
        <f t="shared" si="54"/>
        <v>-11.987419218286959</v>
      </c>
      <c r="F406">
        <f t="shared" si="51"/>
        <v>1.2590233447914234E-49</v>
      </c>
      <c r="G406">
        <f t="shared" si="51"/>
        <v>4.0394464895502251E-33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4.0394464895502251E-33</v>
      </c>
      <c r="L406">
        <f t="shared" si="56"/>
        <v>-11.987419218286959</v>
      </c>
      <c r="M406">
        <f t="shared" si="57"/>
        <v>143.69821951495553</v>
      </c>
    </row>
    <row r="407" spans="1:13" x14ac:dyDescent="0.3">
      <c r="A407">
        <v>848.74999999998204</v>
      </c>
      <c r="B407">
        <v>234</v>
      </c>
      <c r="C407">
        <f t="shared" si="52"/>
        <v>255.98149851841396</v>
      </c>
      <c r="D407">
        <f t="shared" si="53"/>
        <v>404.85000000001787</v>
      </c>
      <c r="E407">
        <f t="shared" si="54"/>
        <v>-21.981498518413957</v>
      </c>
      <c r="F407">
        <f t="shared" si="51"/>
        <v>5.1528678942727116E-50</v>
      </c>
      <c r="G407">
        <f t="shared" si="51"/>
        <v>1.9542063946344259E-33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1.9542063946344259E-33</v>
      </c>
      <c r="L407">
        <f t="shared" si="56"/>
        <v>-21.981498518413957</v>
      </c>
      <c r="M407">
        <f t="shared" si="57"/>
        <v>483.18627711503501</v>
      </c>
    </row>
    <row r="408" spans="1:13" x14ac:dyDescent="0.3">
      <c r="A408">
        <v>848.79999999998199</v>
      </c>
      <c r="B408">
        <v>255</v>
      </c>
      <c r="C408">
        <f t="shared" si="52"/>
        <v>255.97557781854096</v>
      </c>
      <c r="D408">
        <f t="shared" si="53"/>
        <v>404.80000000001792</v>
      </c>
      <c r="E408">
        <f t="shared" si="54"/>
        <v>-0.97557781854095538</v>
      </c>
      <c r="F408">
        <f t="shared" si="51"/>
        <v>2.101773131547357E-50</v>
      </c>
      <c r="G408">
        <f t="shared" si="51"/>
        <v>9.4219458193617204E-34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9.4219458193617204E-34</v>
      </c>
      <c r="L408">
        <f t="shared" si="56"/>
        <v>-0.97557781854095538</v>
      </c>
      <c r="M408">
        <f t="shared" si="57"/>
        <v>0.95175208002912925</v>
      </c>
    </row>
    <row r="409" spans="1:13" x14ac:dyDescent="0.3">
      <c r="A409">
        <v>848.84999999998195</v>
      </c>
      <c r="B409">
        <v>274</v>
      </c>
      <c r="C409">
        <f t="shared" si="52"/>
        <v>255.96965711866795</v>
      </c>
      <c r="D409">
        <f t="shared" si="53"/>
        <v>404.75000000001796</v>
      </c>
      <c r="E409">
        <f t="shared" si="54"/>
        <v>18.030342881332047</v>
      </c>
      <c r="F409">
        <f t="shared" si="51"/>
        <v>8.5436660591453829E-51</v>
      </c>
      <c r="G409">
        <f t="shared" si="51"/>
        <v>4.5272281020386616E-34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4.5272281020386616E-34</v>
      </c>
      <c r="L409">
        <f t="shared" si="56"/>
        <v>18.030342881332047</v>
      </c>
      <c r="M409">
        <f t="shared" si="57"/>
        <v>325.09326441840119</v>
      </c>
    </row>
    <row r="410" spans="1:13" x14ac:dyDescent="0.3">
      <c r="A410">
        <v>848.8999999999819</v>
      </c>
      <c r="B410">
        <v>253</v>
      </c>
      <c r="C410">
        <f t="shared" si="52"/>
        <v>255.96373641879495</v>
      </c>
      <c r="D410">
        <f t="shared" si="53"/>
        <v>404.70000000001801</v>
      </c>
      <c r="E410">
        <f t="shared" si="54"/>
        <v>-2.9637364187949515</v>
      </c>
      <c r="F410">
        <f t="shared" si="51"/>
        <v>3.461180880358761E-51</v>
      </c>
      <c r="G410">
        <f t="shared" si="51"/>
        <v>2.1679324837591606E-34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2.1679324837591606E-34</v>
      </c>
      <c r="L410">
        <f t="shared" si="56"/>
        <v>-2.9637364187949515</v>
      </c>
      <c r="M410">
        <f t="shared" si="57"/>
        <v>8.783733560091525</v>
      </c>
    </row>
    <row r="411" spans="1:13" x14ac:dyDescent="0.3">
      <c r="A411">
        <v>848.94999999998186</v>
      </c>
      <c r="B411">
        <v>252</v>
      </c>
      <c r="C411">
        <f t="shared" si="52"/>
        <v>255.95781571892195</v>
      </c>
      <c r="D411">
        <f t="shared" si="53"/>
        <v>404.65000000001805</v>
      </c>
      <c r="E411">
        <f t="shared" si="54"/>
        <v>-3.9578157189219496</v>
      </c>
      <c r="F411">
        <f t="shared" si="51"/>
        <v>1.3974166991171337E-51</v>
      </c>
      <c r="G411">
        <f t="shared" si="51"/>
        <v>1.0346196693472623E-34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1.0346196693472623E-34</v>
      </c>
      <c r="L411">
        <f t="shared" si="56"/>
        <v>-3.9578157189219496</v>
      </c>
      <c r="M411">
        <f t="shared" si="57"/>
        <v>15.66430526494567</v>
      </c>
    </row>
    <row r="412" spans="1:13" x14ac:dyDescent="0.3">
      <c r="A412">
        <v>848.99999999998181</v>
      </c>
      <c r="B412">
        <v>237</v>
      </c>
      <c r="C412">
        <f t="shared" si="52"/>
        <v>255.95189501904895</v>
      </c>
      <c r="D412">
        <f t="shared" si="53"/>
        <v>404.6000000000181</v>
      </c>
      <c r="E412">
        <f t="shared" si="54"/>
        <v>-18.951895019048948</v>
      </c>
      <c r="F412">
        <f t="shared" si="51"/>
        <v>5.6227550374679571E-52</v>
      </c>
      <c r="G412">
        <f t="shared" si="51"/>
        <v>4.92081808596234E-35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4.92081808596234E-35</v>
      </c>
      <c r="L412">
        <f t="shared" si="56"/>
        <v>-18.951895019048948</v>
      </c>
      <c r="M412">
        <f t="shared" si="57"/>
        <v>359.17432481305229</v>
      </c>
    </row>
    <row r="413" spans="1:13" x14ac:dyDescent="0.3">
      <c r="A413">
        <v>849.04999999998176</v>
      </c>
      <c r="B413">
        <v>292</v>
      </c>
      <c r="C413">
        <f t="shared" si="52"/>
        <v>255.94597431917592</v>
      </c>
      <c r="D413">
        <f t="shared" si="53"/>
        <v>404.55000000001814</v>
      </c>
      <c r="E413">
        <f t="shared" si="54"/>
        <v>36.054025680824083</v>
      </c>
      <c r="F413">
        <f t="shared" si="51"/>
        <v>2.2547271775947471E-52</v>
      </c>
      <c r="G413">
        <f t="shared" si="51"/>
        <v>2.3324669120273961E-35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2.3324669120273961E-35</v>
      </c>
      <c r="L413">
        <f t="shared" si="56"/>
        <v>36.054025680824083</v>
      </c>
      <c r="M413">
        <f t="shared" si="57"/>
        <v>1299.8927677935224</v>
      </c>
    </row>
    <row r="414" spans="1:13" x14ac:dyDescent="0.3">
      <c r="A414">
        <v>849.09999999998172</v>
      </c>
      <c r="B414">
        <v>244</v>
      </c>
      <c r="C414">
        <f t="shared" si="52"/>
        <v>255.94005361930292</v>
      </c>
      <c r="D414">
        <f t="shared" si="53"/>
        <v>404.50000000001819</v>
      </c>
      <c r="E414">
        <f t="shared" si="54"/>
        <v>-11.940053619302915</v>
      </c>
      <c r="F414">
        <f t="shared" si="51"/>
        <v>9.0107395702948396E-53</v>
      </c>
      <c r="G414">
        <f t="shared" si="51"/>
        <v>1.101831730072775E-35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1.101831730072775E-35</v>
      </c>
      <c r="L414">
        <f t="shared" si="56"/>
        <v>-11.940053619302915</v>
      </c>
      <c r="M414">
        <f t="shared" si="57"/>
        <v>142.56488043182864</v>
      </c>
    </row>
    <row r="415" spans="1:13" x14ac:dyDescent="0.3">
      <c r="A415">
        <v>849.14999999998167</v>
      </c>
      <c r="B415">
        <v>247</v>
      </c>
      <c r="C415">
        <f t="shared" si="52"/>
        <v>255.93413291942991</v>
      </c>
      <c r="D415">
        <f t="shared" si="53"/>
        <v>404.45000000001824</v>
      </c>
      <c r="E415">
        <f t="shared" si="54"/>
        <v>-8.9341329194299135</v>
      </c>
      <c r="F415">
        <f t="shared" si="51"/>
        <v>3.5887935671223971E-53</v>
      </c>
      <c r="G415">
        <f t="shared" si="51"/>
        <v>5.1872437948139401E-36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5.1872437948139401E-36</v>
      </c>
      <c r="L415">
        <f t="shared" si="56"/>
        <v>-8.9341329194299135</v>
      </c>
      <c r="M415">
        <f t="shared" si="57"/>
        <v>79.818731022041263</v>
      </c>
    </row>
    <row r="416" spans="1:13" x14ac:dyDescent="0.3">
      <c r="A416">
        <v>849.19999999998163</v>
      </c>
      <c r="B416">
        <v>273</v>
      </c>
      <c r="C416">
        <f t="shared" si="52"/>
        <v>255.92821221955688</v>
      </c>
      <c r="D416">
        <f t="shared" si="53"/>
        <v>404.40000000001828</v>
      </c>
      <c r="E416">
        <f t="shared" si="54"/>
        <v>17.071787780443117</v>
      </c>
      <c r="F416">
        <f t="shared" si="51"/>
        <v>1.4244857841846792E-53</v>
      </c>
      <c r="G416">
        <f t="shared" si="51"/>
        <v>2.4337706343049858E-36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2.4337706343049858E-36</v>
      </c>
      <c r="L416">
        <f t="shared" si="56"/>
        <v>17.071787780443117</v>
      </c>
      <c r="M416">
        <f t="shared" si="57"/>
        <v>291.44593802048695</v>
      </c>
    </row>
    <row r="417" spans="1:13" x14ac:dyDescent="0.3">
      <c r="A417">
        <v>849.24999999998158</v>
      </c>
      <c r="B417">
        <v>263</v>
      </c>
      <c r="C417">
        <f t="shared" si="52"/>
        <v>255.92229151968388</v>
      </c>
      <c r="D417">
        <f t="shared" si="53"/>
        <v>404.35000000001833</v>
      </c>
      <c r="E417">
        <f t="shared" si="54"/>
        <v>7.0777084803161188</v>
      </c>
      <c r="F417">
        <f t="shared" ref="F417:J467" si="58">F$5*EXP(-(($D417-F$6)^2)/(2*F$7^2))</f>
        <v>5.6349408684412517E-54</v>
      </c>
      <c r="G417">
        <f t="shared" si="58"/>
        <v>1.1380051703721158E-36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1.1380051703721158E-36</v>
      </c>
      <c r="L417">
        <f t="shared" si="56"/>
        <v>7.0777084803161188</v>
      </c>
      <c r="M417">
        <f t="shared" si="57"/>
        <v>50.093957332338704</v>
      </c>
    </row>
    <row r="418" spans="1:13" x14ac:dyDescent="0.3">
      <c r="A418">
        <v>849.29999999998154</v>
      </c>
      <c r="B418">
        <v>236</v>
      </c>
      <c r="C418">
        <f t="shared" si="52"/>
        <v>255.91637081981088</v>
      </c>
      <c r="D418">
        <f t="shared" si="53"/>
        <v>404.30000000001837</v>
      </c>
      <c r="E418">
        <f t="shared" si="54"/>
        <v>-19.916370819810879</v>
      </c>
      <c r="F418">
        <f t="shared" si="58"/>
        <v>2.2214789806592755E-54</v>
      </c>
      <c r="G418">
        <f t="shared" si="58"/>
        <v>5.3031074359301069E-37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5.3031074359301069E-37</v>
      </c>
      <c r="L418">
        <f t="shared" si="56"/>
        <v>-19.916370819810879</v>
      </c>
      <c r="M418">
        <f t="shared" si="57"/>
        <v>396.66182663221429</v>
      </c>
    </row>
    <row r="419" spans="1:13" x14ac:dyDescent="0.3">
      <c r="A419">
        <v>849.34999999998149</v>
      </c>
      <c r="B419">
        <v>273</v>
      </c>
      <c r="C419">
        <f t="shared" si="52"/>
        <v>255.91045011993788</v>
      </c>
      <c r="D419">
        <f t="shared" si="53"/>
        <v>404.25000000001842</v>
      </c>
      <c r="E419">
        <f t="shared" si="54"/>
        <v>17.089549880062123</v>
      </c>
      <c r="F419">
        <f t="shared" si="58"/>
        <v>8.72803854396551E-55</v>
      </c>
      <c r="G419">
        <f t="shared" si="58"/>
        <v>2.4628514509551022E-37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2.4628514509551022E-37</v>
      </c>
      <c r="L419">
        <f t="shared" si="56"/>
        <v>17.089549880062123</v>
      </c>
      <c r="M419">
        <f t="shared" si="57"/>
        <v>292.05271510313133</v>
      </c>
    </row>
    <row r="420" spans="1:13" x14ac:dyDescent="0.3">
      <c r="A420">
        <v>849.39999999998145</v>
      </c>
      <c r="B420">
        <v>230</v>
      </c>
      <c r="C420">
        <f t="shared" si="52"/>
        <v>255.90452942006488</v>
      </c>
      <c r="D420">
        <f t="shared" si="53"/>
        <v>404.20000000001846</v>
      </c>
      <c r="E420">
        <f t="shared" si="54"/>
        <v>-25.904529420064875</v>
      </c>
      <c r="F420">
        <f t="shared" si="58"/>
        <v>3.4175329019552839E-55</v>
      </c>
      <c r="G420">
        <f t="shared" si="58"/>
        <v>1.1399022522354841E-37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1.1399022522354841E-37</v>
      </c>
      <c r="L420">
        <f t="shared" si="56"/>
        <v>-25.904529420064875</v>
      </c>
      <c r="M420">
        <f t="shared" si="57"/>
        <v>671.04464447500663</v>
      </c>
    </row>
    <row r="421" spans="1:13" x14ac:dyDescent="0.3">
      <c r="A421">
        <v>849.4499999999814</v>
      </c>
      <c r="B421">
        <v>287</v>
      </c>
      <c r="C421">
        <f t="shared" si="52"/>
        <v>255.89860872019187</v>
      </c>
      <c r="D421">
        <f t="shared" si="53"/>
        <v>404.15000000001851</v>
      </c>
      <c r="E421">
        <f t="shared" si="54"/>
        <v>31.101391279808126</v>
      </c>
      <c r="F421">
        <f t="shared" si="58"/>
        <v>1.3336146421403336E-55</v>
      </c>
      <c r="G421">
        <f t="shared" si="58"/>
        <v>5.2579760976530228E-38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5.2579760976530228E-38</v>
      </c>
      <c r="L421">
        <f t="shared" si="56"/>
        <v>31.101391279808126</v>
      </c>
      <c r="M421">
        <f t="shared" si="57"/>
        <v>967.29653953972502</v>
      </c>
    </row>
    <row r="422" spans="1:13" x14ac:dyDescent="0.3">
      <c r="A422">
        <v>849.49999999998136</v>
      </c>
      <c r="B422">
        <v>233</v>
      </c>
      <c r="C422">
        <f t="shared" si="52"/>
        <v>255.89268802031887</v>
      </c>
      <c r="D422">
        <f t="shared" si="53"/>
        <v>404.10000000001855</v>
      </c>
      <c r="E422">
        <f t="shared" si="54"/>
        <v>-22.892688020318872</v>
      </c>
      <c r="F422">
        <f t="shared" si="58"/>
        <v>5.1864429798182947E-56</v>
      </c>
      <c r="G422">
        <f t="shared" si="58"/>
        <v>2.4170810030734934E-38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2.4170810030734934E-38</v>
      </c>
      <c r="L422">
        <f t="shared" si="56"/>
        <v>-22.892688020318872</v>
      </c>
      <c r="M422">
        <f t="shared" si="57"/>
        <v>524.07516479565118</v>
      </c>
    </row>
    <row r="423" spans="1:13" x14ac:dyDescent="0.3">
      <c r="A423">
        <v>849.54999999998131</v>
      </c>
      <c r="B423">
        <v>255</v>
      </c>
      <c r="C423">
        <f t="shared" si="52"/>
        <v>255.88676732044587</v>
      </c>
      <c r="D423">
        <f t="shared" si="53"/>
        <v>404.0500000000186</v>
      </c>
      <c r="E423">
        <f t="shared" si="54"/>
        <v>-0.8867673204458697</v>
      </c>
      <c r="F423">
        <f t="shared" si="58"/>
        <v>2.0101592368901941E-56</v>
      </c>
      <c r="G423">
        <f t="shared" si="58"/>
        <v>1.1073512606623322E-38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1.1073512606623322E-38</v>
      </c>
      <c r="L423">
        <f t="shared" si="56"/>
        <v>-0.8867673204458697</v>
      </c>
      <c r="M423">
        <f t="shared" si="57"/>
        <v>0.7863562806107478</v>
      </c>
    </row>
    <row r="424" spans="1:13" x14ac:dyDescent="0.3">
      <c r="A424">
        <v>849.59999999998126</v>
      </c>
      <c r="B424">
        <v>261</v>
      </c>
      <c r="C424">
        <f t="shared" si="52"/>
        <v>255.88084662057284</v>
      </c>
      <c r="D424">
        <f t="shared" si="53"/>
        <v>404.00000000001864</v>
      </c>
      <c r="E424">
        <f t="shared" si="54"/>
        <v>5.1191533794271606</v>
      </c>
      <c r="F424">
        <f t="shared" si="58"/>
        <v>7.7644896962106523E-57</v>
      </c>
      <c r="G424">
        <f t="shared" si="58"/>
        <v>5.0559317823467127E-39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5.0559317823467127E-39</v>
      </c>
      <c r="L424">
        <f t="shared" si="56"/>
        <v>5.1191533794271606</v>
      </c>
      <c r="M424">
        <f t="shared" si="57"/>
        <v>26.205731322100519</v>
      </c>
    </row>
    <row r="425" spans="1:13" x14ac:dyDescent="0.3">
      <c r="A425">
        <v>849.64999999998122</v>
      </c>
      <c r="B425">
        <v>243</v>
      </c>
      <c r="C425">
        <f t="shared" si="52"/>
        <v>255.87492592069984</v>
      </c>
      <c r="D425">
        <f t="shared" si="53"/>
        <v>403.95000000001869</v>
      </c>
      <c r="E425">
        <f t="shared" si="54"/>
        <v>-12.874925920699837</v>
      </c>
      <c r="F425">
        <f t="shared" si="58"/>
        <v>2.9889384772750055E-57</v>
      </c>
      <c r="G425">
        <f t="shared" si="58"/>
        <v>2.3005867198197951E-39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2.3005867198197951E-39</v>
      </c>
      <c r="L425">
        <f t="shared" si="56"/>
        <v>-12.874925920699837</v>
      </c>
      <c r="M425">
        <f t="shared" si="57"/>
        <v>165.76371746350856</v>
      </c>
    </row>
    <row r="426" spans="1:13" x14ac:dyDescent="0.3">
      <c r="A426">
        <v>849.69999999998117</v>
      </c>
      <c r="B426">
        <v>278</v>
      </c>
      <c r="C426">
        <f t="shared" si="52"/>
        <v>255.86900522082684</v>
      </c>
      <c r="D426">
        <f t="shared" si="53"/>
        <v>403.90000000001874</v>
      </c>
      <c r="E426">
        <f t="shared" si="54"/>
        <v>22.130994779173164</v>
      </c>
      <c r="F426">
        <f t="shared" si="58"/>
        <v>1.1466810502122862E-57</v>
      </c>
      <c r="G426">
        <f t="shared" si="58"/>
        <v>1.0432721478653961E-39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1.0432721478653961E-39</v>
      </c>
      <c r="L426">
        <f t="shared" si="56"/>
        <v>22.130994779173164</v>
      </c>
      <c r="M426">
        <f t="shared" si="57"/>
        <v>489.78092991578984</v>
      </c>
    </row>
    <row r="427" spans="1:13" x14ac:dyDescent="0.3">
      <c r="A427">
        <v>849.74999999998113</v>
      </c>
      <c r="B427">
        <v>270</v>
      </c>
      <c r="C427">
        <f t="shared" si="52"/>
        <v>255.86308452095381</v>
      </c>
      <c r="D427">
        <f t="shared" si="53"/>
        <v>403.85000000001878</v>
      </c>
      <c r="E427">
        <f t="shared" si="54"/>
        <v>14.136915479046195</v>
      </c>
      <c r="F427">
        <f t="shared" si="58"/>
        <v>4.3841953487713969E-58</v>
      </c>
      <c r="G427">
        <f t="shared" si="58"/>
        <v>4.7149622478597249E-40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4.7149622478597249E-40</v>
      </c>
      <c r="L427">
        <f t="shared" si="56"/>
        <v>14.136915479046195</v>
      </c>
      <c r="M427">
        <f t="shared" si="57"/>
        <v>199.85237926169592</v>
      </c>
    </row>
    <row r="428" spans="1:13" x14ac:dyDescent="0.3">
      <c r="A428">
        <v>849.79999999998108</v>
      </c>
      <c r="B428">
        <v>290</v>
      </c>
      <c r="C428">
        <f t="shared" si="52"/>
        <v>255.8571638210808</v>
      </c>
      <c r="D428">
        <f t="shared" si="53"/>
        <v>403.80000000001883</v>
      </c>
      <c r="E428">
        <f t="shared" si="54"/>
        <v>34.142836178919197</v>
      </c>
      <c r="F428">
        <f t="shared" si="58"/>
        <v>1.6705472363314564E-58</v>
      </c>
      <c r="G428">
        <f t="shared" si="58"/>
        <v>2.1236377072626779E-40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2.1236377072626779E-40</v>
      </c>
      <c r="L428">
        <f t="shared" si="56"/>
        <v>34.142836178919197</v>
      </c>
      <c r="M428">
        <f t="shared" si="57"/>
        <v>1165.7332623405136</v>
      </c>
    </row>
    <row r="429" spans="1:13" x14ac:dyDescent="0.3">
      <c r="A429">
        <v>849.84999999998104</v>
      </c>
      <c r="B429">
        <v>283</v>
      </c>
      <c r="C429">
        <f t="shared" si="52"/>
        <v>255.8512431212078</v>
      </c>
      <c r="D429">
        <f t="shared" si="53"/>
        <v>403.75000000001887</v>
      </c>
      <c r="E429">
        <f t="shared" si="54"/>
        <v>27.148756878792199</v>
      </c>
      <c r="F429">
        <f t="shared" si="58"/>
        <v>6.3437962416623736E-59</v>
      </c>
      <c r="G429">
        <f t="shared" si="58"/>
        <v>9.5324434634888691E-41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9.5324434634888691E-41</v>
      </c>
      <c r="L429">
        <f t="shared" si="56"/>
        <v>27.148756878792199</v>
      </c>
      <c r="M429">
        <f t="shared" si="57"/>
        <v>737.05500006376667</v>
      </c>
    </row>
    <row r="430" spans="1:13" x14ac:dyDescent="0.3">
      <c r="A430">
        <v>849.89999999998099</v>
      </c>
      <c r="B430">
        <v>246</v>
      </c>
      <c r="C430">
        <f t="shared" si="52"/>
        <v>255.8453224213348</v>
      </c>
      <c r="D430">
        <f t="shared" si="53"/>
        <v>403.70000000001892</v>
      </c>
      <c r="E430">
        <f t="shared" si="54"/>
        <v>-9.8453224213347994</v>
      </c>
      <c r="F430">
        <f t="shared" si="58"/>
        <v>2.4008293525918139E-59</v>
      </c>
      <c r="G430">
        <f t="shared" si="58"/>
        <v>4.2643186530761793E-41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4.2643186530761793E-41</v>
      </c>
      <c r="L430">
        <f t="shared" si="56"/>
        <v>-9.8453224213347994</v>
      </c>
      <c r="M430">
        <f t="shared" si="57"/>
        <v>96.930373580037724</v>
      </c>
    </row>
    <row r="431" spans="1:13" x14ac:dyDescent="0.3">
      <c r="A431">
        <v>849.94999999998095</v>
      </c>
      <c r="B431">
        <v>204</v>
      </c>
      <c r="C431">
        <f t="shared" si="52"/>
        <v>255.8394017214618</v>
      </c>
      <c r="D431">
        <f t="shared" si="53"/>
        <v>403.65000000001896</v>
      </c>
      <c r="E431">
        <f t="shared" si="54"/>
        <v>-51.839401721461797</v>
      </c>
      <c r="F431">
        <f t="shared" si="58"/>
        <v>9.0551356533071845E-60</v>
      </c>
      <c r="G431">
        <f t="shared" si="58"/>
        <v>1.9011512252379203E-41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1.9011512252379203E-41</v>
      </c>
      <c r="L431">
        <f t="shared" si="56"/>
        <v>-51.839401721461797</v>
      </c>
      <c r="M431">
        <f t="shared" si="57"/>
        <v>2687.3235708390962</v>
      </c>
    </row>
    <row r="432" spans="1:13" x14ac:dyDescent="0.3">
      <c r="A432">
        <v>849.9999999999809</v>
      </c>
      <c r="B432">
        <v>258</v>
      </c>
      <c r="C432">
        <f t="shared" si="52"/>
        <v>255.8334810215888</v>
      </c>
      <c r="D432">
        <f t="shared" si="53"/>
        <v>403.60000000001901</v>
      </c>
      <c r="E432">
        <f t="shared" si="54"/>
        <v>2.1665189784112044</v>
      </c>
      <c r="F432">
        <f t="shared" si="58"/>
        <v>3.4036918222825708E-60</v>
      </c>
      <c r="G432">
        <f t="shared" si="58"/>
        <v>8.4470541698784595E-42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8.4470541698784595E-42</v>
      </c>
      <c r="L432">
        <f t="shared" si="56"/>
        <v>2.1665189784112044</v>
      </c>
      <c r="M432">
        <f t="shared" si="57"/>
        <v>4.6938044838159287</v>
      </c>
    </row>
    <row r="433" spans="1:13" x14ac:dyDescent="0.3">
      <c r="A433">
        <v>850.04999999998086</v>
      </c>
      <c r="B433">
        <v>245</v>
      </c>
      <c r="C433">
        <f t="shared" si="52"/>
        <v>255.82756032171579</v>
      </c>
      <c r="D433">
        <f t="shared" si="53"/>
        <v>403.55000000001905</v>
      </c>
      <c r="E433">
        <f t="shared" si="54"/>
        <v>-10.827560321715794</v>
      </c>
      <c r="F433">
        <f t="shared" si="58"/>
        <v>1.2750496707503774E-60</v>
      </c>
      <c r="G433">
        <f t="shared" si="58"/>
        <v>3.7403780226985899E-42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3.7403780226985899E-42</v>
      </c>
      <c r="L433">
        <f t="shared" si="56"/>
        <v>-10.827560321715794</v>
      </c>
      <c r="M433">
        <f t="shared" si="57"/>
        <v>117.23606252039421</v>
      </c>
    </row>
    <row r="434" spans="1:13" x14ac:dyDescent="0.3">
      <c r="A434">
        <v>850.09999999998081</v>
      </c>
      <c r="B434">
        <v>252</v>
      </c>
      <c r="C434">
        <f t="shared" si="52"/>
        <v>255.82163962184279</v>
      </c>
      <c r="D434">
        <f t="shared" si="53"/>
        <v>403.5000000000191</v>
      </c>
      <c r="E434">
        <f t="shared" si="54"/>
        <v>-3.8216396218427917</v>
      </c>
      <c r="F434">
        <f t="shared" si="58"/>
        <v>4.7602041372953828E-61</v>
      </c>
      <c r="G434">
        <f t="shared" si="58"/>
        <v>1.6506208081346581E-42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1.6506208081346581E-42</v>
      </c>
      <c r="L434">
        <f t="shared" si="56"/>
        <v>-3.8216396218427917</v>
      </c>
      <c r="M434">
        <f t="shared" si="57"/>
        <v>14.604929399238715</v>
      </c>
    </row>
    <row r="435" spans="1:13" x14ac:dyDescent="0.3">
      <c r="A435">
        <v>850.14999999998076</v>
      </c>
      <c r="B435">
        <v>249</v>
      </c>
      <c r="C435">
        <f t="shared" si="52"/>
        <v>255.81571892196979</v>
      </c>
      <c r="D435">
        <f t="shared" si="53"/>
        <v>403.45000000001914</v>
      </c>
      <c r="E435">
        <f t="shared" si="54"/>
        <v>-6.8157189219697898</v>
      </c>
      <c r="F435">
        <f t="shared" si="58"/>
        <v>1.7711104817047665E-61</v>
      </c>
      <c r="G435">
        <f t="shared" si="58"/>
        <v>7.2594001570198176E-43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7.2594001570198176E-43</v>
      </c>
      <c r="L435">
        <f t="shared" si="56"/>
        <v>-6.8157189219697898</v>
      </c>
      <c r="M435">
        <f t="shared" si="57"/>
        <v>46.454024423297035</v>
      </c>
    </row>
    <row r="436" spans="1:13" x14ac:dyDescent="0.3">
      <c r="A436">
        <v>850.19999999998072</v>
      </c>
      <c r="B436">
        <v>270</v>
      </c>
      <c r="C436">
        <f t="shared" si="52"/>
        <v>255.80979822209676</v>
      </c>
      <c r="D436">
        <f t="shared" si="53"/>
        <v>403.40000000001919</v>
      </c>
      <c r="E436">
        <f t="shared" si="54"/>
        <v>14.190201777903241</v>
      </c>
      <c r="F436">
        <f t="shared" si="58"/>
        <v>6.5673071858841552E-62</v>
      </c>
      <c r="G436">
        <f t="shared" si="58"/>
        <v>3.1818211122307955E-43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3.1818211122307955E-43</v>
      </c>
      <c r="L436">
        <f t="shared" si="56"/>
        <v>14.190201777903241</v>
      </c>
      <c r="M436">
        <f t="shared" si="57"/>
        <v>201.36182649760829</v>
      </c>
    </row>
    <row r="437" spans="1:13" x14ac:dyDescent="0.3">
      <c r="A437">
        <v>850.24999999998067</v>
      </c>
      <c r="B437">
        <v>242</v>
      </c>
      <c r="C437">
        <f t="shared" si="52"/>
        <v>255.80387752222376</v>
      </c>
      <c r="D437">
        <f t="shared" si="53"/>
        <v>403.35000000001924</v>
      </c>
      <c r="E437">
        <f t="shared" si="54"/>
        <v>-13.803877522223758</v>
      </c>
      <c r="F437">
        <f t="shared" si="58"/>
        <v>2.4268928953857587E-62</v>
      </c>
      <c r="G437">
        <f t="shared" si="58"/>
        <v>1.389864248272946E-43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1.389864248272946E-43</v>
      </c>
      <c r="L437">
        <f t="shared" si="56"/>
        <v>-13.803877522223758</v>
      </c>
      <c r="M437">
        <f t="shared" si="57"/>
        <v>190.5470346485543</v>
      </c>
    </row>
    <row r="438" spans="1:13" x14ac:dyDescent="0.3">
      <c r="A438">
        <v>850.29999999998063</v>
      </c>
      <c r="B438">
        <v>256</v>
      </c>
      <c r="C438">
        <f t="shared" si="52"/>
        <v>255.79795682235076</v>
      </c>
      <c r="D438">
        <f t="shared" si="53"/>
        <v>403.30000000001928</v>
      </c>
      <c r="E438">
        <f t="shared" si="54"/>
        <v>0.2020431776492444</v>
      </c>
      <c r="F438">
        <f t="shared" si="58"/>
        <v>8.9379000033427895E-63</v>
      </c>
      <c r="G438">
        <f t="shared" si="58"/>
        <v>6.050490869256298E-44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6.050490869256298E-44</v>
      </c>
      <c r="L438">
        <f t="shared" si="56"/>
        <v>0.2020431776492444</v>
      </c>
      <c r="M438">
        <f t="shared" si="57"/>
        <v>4.0821445634604131E-2</v>
      </c>
    </row>
    <row r="439" spans="1:13" x14ac:dyDescent="0.3">
      <c r="A439">
        <v>850.34999999998058</v>
      </c>
      <c r="B439">
        <v>273</v>
      </c>
      <c r="C439">
        <f t="shared" si="52"/>
        <v>255.79203612247773</v>
      </c>
      <c r="D439">
        <f t="shared" si="53"/>
        <v>403.25000000001933</v>
      </c>
      <c r="E439">
        <f t="shared" si="54"/>
        <v>17.207963877522275</v>
      </c>
      <c r="F439">
        <f t="shared" si="58"/>
        <v>3.2805145965873072E-63</v>
      </c>
      <c r="G439">
        <f t="shared" si="58"/>
        <v>2.6250068312095079E-44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2.6250068312095079E-44</v>
      </c>
      <c r="L439">
        <f t="shared" si="56"/>
        <v>17.207963877522275</v>
      </c>
      <c r="M439">
        <f t="shared" si="57"/>
        <v>296.11402081011141</v>
      </c>
    </row>
    <row r="440" spans="1:13" x14ac:dyDescent="0.3">
      <c r="A440">
        <v>850.39999999998054</v>
      </c>
      <c r="B440">
        <v>251</v>
      </c>
      <c r="C440">
        <f t="shared" si="52"/>
        <v>255.78611542260472</v>
      </c>
      <c r="D440">
        <f t="shared" si="53"/>
        <v>403.20000000001937</v>
      </c>
      <c r="E440">
        <f t="shared" si="54"/>
        <v>-4.7861154226047233</v>
      </c>
      <c r="F440">
        <f t="shared" si="58"/>
        <v>1.1999690901796219E-63</v>
      </c>
      <c r="G440">
        <f t="shared" si="58"/>
        <v>1.1349895626344862E-44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1.1349895626344862E-44</v>
      </c>
      <c r="L440">
        <f t="shared" si="56"/>
        <v>-4.7861154226047233</v>
      </c>
      <c r="M440">
        <f t="shared" si="57"/>
        <v>22.906900838494789</v>
      </c>
    </row>
    <row r="441" spans="1:13" x14ac:dyDescent="0.3">
      <c r="A441">
        <v>850.44999999998049</v>
      </c>
      <c r="B441">
        <v>250</v>
      </c>
      <c r="C441">
        <f t="shared" si="52"/>
        <v>255.78019472273172</v>
      </c>
      <c r="D441">
        <f t="shared" si="53"/>
        <v>403.15000000001942</v>
      </c>
      <c r="E441">
        <f t="shared" si="54"/>
        <v>-5.7801947227317214</v>
      </c>
      <c r="F441">
        <f t="shared" si="58"/>
        <v>4.3744126203309235E-64</v>
      </c>
      <c r="G441">
        <f t="shared" si="58"/>
        <v>4.890743646461613E-45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4.890743646461613E-45</v>
      </c>
      <c r="L441">
        <f t="shared" si="56"/>
        <v>-5.7801947227317214</v>
      </c>
      <c r="M441">
        <f t="shared" si="57"/>
        <v>33.41065103269564</v>
      </c>
    </row>
    <row r="442" spans="1:13" x14ac:dyDescent="0.3">
      <c r="A442">
        <v>850.49999999998045</v>
      </c>
      <c r="B442">
        <v>239</v>
      </c>
      <c r="C442">
        <f t="shared" si="52"/>
        <v>255.77427402285872</v>
      </c>
      <c r="D442">
        <f t="shared" si="53"/>
        <v>403.10000000001946</v>
      </c>
      <c r="E442">
        <f t="shared" si="54"/>
        <v>-16.774274022858719</v>
      </c>
      <c r="F442">
        <f t="shared" si="58"/>
        <v>1.5892456603899334E-64</v>
      </c>
      <c r="G442">
        <f t="shared" si="58"/>
        <v>2.1002912972616973E-45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2.1002912972616973E-45</v>
      </c>
      <c r="L442">
        <f t="shared" si="56"/>
        <v>-16.774274022858719</v>
      </c>
      <c r="M442">
        <f t="shared" si="57"/>
        <v>281.37626899395286</v>
      </c>
    </row>
    <row r="443" spans="1:13" x14ac:dyDescent="0.3">
      <c r="A443">
        <v>850.5499999999804</v>
      </c>
      <c r="B443">
        <v>242</v>
      </c>
      <c r="C443">
        <f t="shared" si="52"/>
        <v>255.76835332298572</v>
      </c>
      <c r="D443">
        <f t="shared" si="53"/>
        <v>403.05000000001951</v>
      </c>
      <c r="E443">
        <f t="shared" si="54"/>
        <v>-13.768353322985718</v>
      </c>
      <c r="F443">
        <f t="shared" si="58"/>
        <v>5.7541863754436168E-65</v>
      </c>
      <c r="G443">
        <f t="shared" si="58"/>
        <v>8.98888383634003E-46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8.98888383634003E-46</v>
      </c>
      <c r="L443">
        <f t="shared" si="56"/>
        <v>-13.768353322985718</v>
      </c>
      <c r="M443">
        <f t="shared" si="57"/>
        <v>189.56755322657185</v>
      </c>
    </row>
    <row r="444" spans="1:13" x14ac:dyDescent="0.3">
      <c r="A444">
        <v>850.59999999998035</v>
      </c>
      <c r="B444">
        <v>275</v>
      </c>
      <c r="C444">
        <f t="shared" si="52"/>
        <v>255.76243262311272</v>
      </c>
      <c r="D444">
        <f t="shared" si="53"/>
        <v>403.00000000001955</v>
      </c>
      <c r="E444">
        <f t="shared" si="54"/>
        <v>19.237567376887284</v>
      </c>
      <c r="F444">
        <f t="shared" si="58"/>
        <v>2.0763397406757748E-65</v>
      </c>
      <c r="G444">
        <f t="shared" si="58"/>
        <v>3.8340132116008857E-46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3.8340132116008857E-46</v>
      </c>
      <c r="L444">
        <f t="shared" si="56"/>
        <v>19.237567376887284</v>
      </c>
      <c r="M444">
        <f t="shared" si="57"/>
        <v>370.08399858027792</v>
      </c>
    </row>
    <row r="445" spans="1:13" x14ac:dyDescent="0.3">
      <c r="A445">
        <v>850.64999999998031</v>
      </c>
      <c r="B445">
        <v>268</v>
      </c>
      <c r="C445">
        <f t="shared" si="52"/>
        <v>255.75651192323971</v>
      </c>
      <c r="D445">
        <f t="shared" si="53"/>
        <v>402.9500000000196</v>
      </c>
      <c r="E445">
        <f t="shared" si="54"/>
        <v>12.243488076760286</v>
      </c>
      <c r="F445">
        <f t="shared" si="58"/>
        <v>7.4667998501985915E-66</v>
      </c>
      <c r="G445">
        <f t="shared" si="58"/>
        <v>1.6297577085921346E-46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1.6297577085921346E-46</v>
      </c>
      <c r="L445">
        <f t="shared" si="56"/>
        <v>12.243488076760286</v>
      </c>
      <c r="M445">
        <f t="shared" si="57"/>
        <v>149.9030002857713</v>
      </c>
    </row>
    <row r="446" spans="1:13" x14ac:dyDescent="0.3">
      <c r="A446">
        <v>850.69999999998026</v>
      </c>
      <c r="B446">
        <v>268</v>
      </c>
      <c r="C446">
        <f t="shared" si="52"/>
        <v>255.75059122336671</v>
      </c>
      <c r="D446">
        <f t="shared" si="53"/>
        <v>402.90000000001965</v>
      </c>
      <c r="E446">
        <f t="shared" si="54"/>
        <v>12.249408776633288</v>
      </c>
      <c r="F446">
        <f t="shared" si="58"/>
        <v>2.6760375654283578E-66</v>
      </c>
      <c r="G446">
        <f t="shared" si="58"/>
        <v>6.9042114623160205E-47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6.9042114623160205E-47</v>
      </c>
      <c r="L446">
        <f t="shared" si="56"/>
        <v>12.249408776633288</v>
      </c>
      <c r="M446">
        <f t="shared" si="57"/>
        <v>150.04801537706064</v>
      </c>
    </row>
    <row r="447" spans="1:13" x14ac:dyDescent="0.3">
      <c r="A447">
        <v>850.74999999998022</v>
      </c>
      <c r="B447">
        <v>268</v>
      </c>
      <c r="C447">
        <f t="shared" si="52"/>
        <v>255.74467052349368</v>
      </c>
      <c r="D447">
        <f t="shared" si="53"/>
        <v>402.85000000001969</v>
      </c>
      <c r="E447">
        <f t="shared" si="54"/>
        <v>12.255329476506319</v>
      </c>
      <c r="F447">
        <f t="shared" si="58"/>
        <v>9.5580985262218604E-67</v>
      </c>
      <c r="G447">
        <f t="shared" si="58"/>
        <v>2.9149205828832428E-47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2.9149205828832428E-47</v>
      </c>
      <c r="L447">
        <f t="shared" si="56"/>
        <v>12.255329476506319</v>
      </c>
      <c r="M447">
        <f t="shared" si="57"/>
        <v>150.19310057772464</v>
      </c>
    </row>
    <row r="448" spans="1:13" x14ac:dyDescent="0.3">
      <c r="A448">
        <v>850.79999999998017</v>
      </c>
      <c r="B448">
        <v>253</v>
      </c>
      <c r="C448">
        <f t="shared" si="52"/>
        <v>255.73874982362068</v>
      </c>
      <c r="D448">
        <f t="shared" si="53"/>
        <v>402.80000000001974</v>
      </c>
      <c r="E448">
        <f t="shared" si="54"/>
        <v>-2.7387498236206795</v>
      </c>
      <c r="F448">
        <f t="shared" si="58"/>
        <v>3.4022984092750813E-67</v>
      </c>
      <c r="G448">
        <f t="shared" si="58"/>
        <v>1.2264814132917824E-47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1.2264814132917824E-47</v>
      </c>
      <c r="L448">
        <f t="shared" si="56"/>
        <v>-2.7387498236206795</v>
      </c>
      <c r="M448">
        <f t="shared" si="57"/>
        <v>7.5007505963823036</v>
      </c>
    </row>
    <row r="449" spans="1:13" x14ac:dyDescent="0.3">
      <c r="A449">
        <v>850.84999999998013</v>
      </c>
      <c r="B449">
        <v>227</v>
      </c>
      <c r="C449">
        <f t="shared" si="52"/>
        <v>255.73282912374768</v>
      </c>
      <c r="D449">
        <f t="shared" si="53"/>
        <v>402.75000000001978</v>
      </c>
      <c r="E449">
        <f t="shared" si="54"/>
        <v>-28.732829123747678</v>
      </c>
      <c r="F449">
        <f t="shared" si="58"/>
        <v>1.2069656297039329E-67</v>
      </c>
      <c r="G449">
        <f t="shared" si="58"/>
        <v>5.1430034667021716E-48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5.1430034667021716E-48</v>
      </c>
      <c r="L449">
        <f t="shared" si="56"/>
        <v>-28.732829123747678</v>
      </c>
      <c r="M449">
        <f t="shared" si="57"/>
        <v>825.57546945448269</v>
      </c>
    </row>
    <row r="450" spans="1:13" x14ac:dyDescent="0.3">
      <c r="A450">
        <v>850.89999999998008</v>
      </c>
      <c r="B450">
        <v>258</v>
      </c>
      <c r="C450">
        <f t="shared" si="52"/>
        <v>255.72690842387465</v>
      </c>
      <c r="D450">
        <f t="shared" si="53"/>
        <v>402.70000000001983</v>
      </c>
      <c r="E450">
        <f t="shared" si="54"/>
        <v>2.2730915761253527</v>
      </c>
      <c r="F450">
        <f t="shared" si="58"/>
        <v>4.2671607706358163E-68</v>
      </c>
      <c r="G450">
        <f t="shared" si="58"/>
        <v>2.1492862724180409E-48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2.1492862724180409E-48</v>
      </c>
      <c r="L450">
        <f t="shared" si="56"/>
        <v>2.2730915761253527</v>
      </c>
      <c r="M450">
        <f t="shared" si="57"/>
        <v>5.1669453134520404</v>
      </c>
    </row>
    <row r="451" spans="1:13" x14ac:dyDescent="0.3">
      <c r="A451">
        <v>850.94999999998004</v>
      </c>
      <c r="B451">
        <v>242</v>
      </c>
      <c r="C451">
        <f t="shared" si="52"/>
        <v>255.72098772400165</v>
      </c>
      <c r="D451">
        <f t="shared" si="53"/>
        <v>402.65000000001987</v>
      </c>
      <c r="E451">
        <f t="shared" si="54"/>
        <v>-13.720987724001645</v>
      </c>
      <c r="F451">
        <f t="shared" si="58"/>
        <v>1.5035044237895528E-68</v>
      </c>
      <c r="G451">
        <f t="shared" si="58"/>
        <v>8.9514484384107851E-49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8.9514484384107851E-49</v>
      </c>
      <c r="L451">
        <f t="shared" si="56"/>
        <v>-13.720987724001645</v>
      </c>
      <c r="M451">
        <f t="shared" si="57"/>
        <v>188.26550412220385</v>
      </c>
    </row>
    <row r="452" spans="1:13" x14ac:dyDescent="0.3">
      <c r="A452">
        <v>850.99999999997999</v>
      </c>
      <c r="B452">
        <v>267</v>
      </c>
      <c r="C452">
        <f t="shared" si="52"/>
        <v>255.71506702412864</v>
      </c>
      <c r="D452">
        <f t="shared" si="53"/>
        <v>402.60000000001992</v>
      </c>
      <c r="E452">
        <f t="shared" si="54"/>
        <v>11.284932975871357</v>
      </c>
      <c r="F452">
        <f t="shared" si="58"/>
        <v>5.2794905466801872E-69</v>
      </c>
      <c r="G452">
        <f t="shared" si="58"/>
        <v>3.715471768931778E-49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3.715471768931778E-49</v>
      </c>
      <c r="L452">
        <f t="shared" si="56"/>
        <v>11.284932975871357</v>
      </c>
      <c r="M452">
        <f t="shared" si="57"/>
        <v>127.34971226990875</v>
      </c>
    </row>
    <row r="453" spans="1:13" x14ac:dyDescent="0.3">
      <c r="A453">
        <v>851.04999999997995</v>
      </c>
      <c r="B453">
        <v>261</v>
      </c>
      <c r="C453">
        <f t="shared" si="52"/>
        <v>255.70914632425564</v>
      </c>
      <c r="D453">
        <f t="shared" si="53"/>
        <v>402.55000000001996</v>
      </c>
      <c r="E453">
        <f t="shared" si="54"/>
        <v>5.2908536757443585</v>
      </c>
      <c r="F453">
        <f t="shared" si="58"/>
        <v>1.8475700975271643E-69</v>
      </c>
      <c r="G453">
        <f t="shared" si="58"/>
        <v>1.536937541711664E-49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1.536937541711664E-49</v>
      </c>
      <c r="L453">
        <f t="shared" si="56"/>
        <v>5.2908536757443585</v>
      </c>
      <c r="M453">
        <f t="shared" si="57"/>
        <v>27.99313261813759</v>
      </c>
    </row>
    <row r="454" spans="1:13" x14ac:dyDescent="0.3">
      <c r="A454">
        <v>851.0999999999799</v>
      </c>
      <c r="B454">
        <v>260</v>
      </c>
      <c r="C454">
        <f t="shared" si="52"/>
        <v>255.70322562438264</v>
      </c>
      <c r="D454">
        <f t="shared" si="53"/>
        <v>402.50000000002001</v>
      </c>
      <c r="E454">
        <f t="shared" si="54"/>
        <v>4.2967743756173604</v>
      </c>
      <c r="F454">
        <f t="shared" si="58"/>
        <v>6.4436424595074113E-70</v>
      </c>
      <c r="G454">
        <f t="shared" si="58"/>
        <v>6.3360715648244849E-50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6.3360715648244849E-50</v>
      </c>
      <c r="L454">
        <f t="shared" si="56"/>
        <v>4.2967743756173604</v>
      </c>
      <c r="M454">
        <f t="shared" si="57"/>
        <v>18.462270034961957</v>
      </c>
    </row>
    <row r="455" spans="1:13" x14ac:dyDescent="0.3">
      <c r="A455">
        <v>851.14999999997985</v>
      </c>
      <c r="B455">
        <v>239</v>
      </c>
      <c r="C455">
        <f t="shared" ref="C455:C512" si="59">$P$12*A455+$Q$12</f>
        <v>255.69730492450964</v>
      </c>
      <c r="D455">
        <f t="shared" ref="D455:D512" si="60">$E$2-A455-$N$5</f>
        <v>402.45000000002005</v>
      </c>
      <c r="E455">
        <f t="shared" ref="E455:E512" si="61">B455-C455</f>
        <v>-16.697304924509638</v>
      </c>
      <c r="F455">
        <f t="shared" si="58"/>
        <v>2.2396674912484463E-70</v>
      </c>
      <c r="G455">
        <f t="shared" si="58"/>
        <v>2.6031879821378676E-50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2.6031879821378676E-50</v>
      </c>
      <c r="L455">
        <f t="shared" ref="L455:L512" si="63">E455-K455</f>
        <v>-16.697304924509638</v>
      </c>
      <c r="M455">
        <f t="shared" ref="M455:M512" si="64">(L455)^2</f>
        <v>278.79999174205381</v>
      </c>
    </row>
    <row r="456" spans="1:13" x14ac:dyDescent="0.3">
      <c r="A456">
        <v>851.19999999997981</v>
      </c>
      <c r="B456">
        <v>263</v>
      </c>
      <c r="C456">
        <f t="shared" si="59"/>
        <v>255.69138422463664</v>
      </c>
      <c r="D456">
        <f t="shared" si="60"/>
        <v>402.4000000000201</v>
      </c>
      <c r="E456">
        <f t="shared" si="61"/>
        <v>7.3086157753633643</v>
      </c>
      <c r="F456">
        <f t="shared" si="58"/>
        <v>7.7581336998874198E-71</v>
      </c>
      <c r="G456">
        <f t="shared" si="58"/>
        <v>1.0658904943594281E-50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1.0658904943594281E-50</v>
      </c>
      <c r="L456">
        <f t="shared" si="63"/>
        <v>7.3086157753633643</v>
      </c>
      <c r="M456">
        <f t="shared" si="64"/>
        <v>53.41586455189023</v>
      </c>
    </row>
    <row r="457" spans="1:13" x14ac:dyDescent="0.3">
      <c r="A457">
        <v>851.24999999997976</v>
      </c>
      <c r="B457">
        <v>275</v>
      </c>
      <c r="C457">
        <f t="shared" si="59"/>
        <v>255.68546352476363</v>
      </c>
      <c r="D457">
        <f t="shared" si="60"/>
        <v>402.35000000002015</v>
      </c>
      <c r="E457">
        <f t="shared" si="61"/>
        <v>19.314536475236366</v>
      </c>
      <c r="F457">
        <f t="shared" si="58"/>
        <v>2.6782590125631597E-71</v>
      </c>
      <c r="G457">
        <f t="shared" si="58"/>
        <v>4.3495191722411342E-51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4.3495191722411342E-51</v>
      </c>
      <c r="L457">
        <f t="shared" si="63"/>
        <v>19.314536475236366</v>
      </c>
      <c r="M457">
        <f t="shared" si="64"/>
        <v>373.05131925323604</v>
      </c>
    </row>
    <row r="458" spans="1:13" x14ac:dyDescent="0.3">
      <c r="A458">
        <v>851.29999999997972</v>
      </c>
      <c r="B458">
        <v>253</v>
      </c>
      <c r="C458">
        <f t="shared" si="59"/>
        <v>255.67954282489063</v>
      </c>
      <c r="D458">
        <f t="shared" si="60"/>
        <v>402.30000000002019</v>
      </c>
      <c r="E458">
        <f t="shared" si="61"/>
        <v>-2.6795428248906319</v>
      </c>
      <c r="F458">
        <f t="shared" si="58"/>
        <v>9.2144515765718271E-72</v>
      </c>
      <c r="G458">
        <f t="shared" si="58"/>
        <v>1.7688520597275873E-51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1.7688520597275873E-51</v>
      </c>
      <c r="L458">
        <f t="shared" si="63"/>
        <v>-2.6795428248906319</v>
      </c>
      <c r="M458">
        <f t="shared" si="64"/>
        <v>7.1799497504228675</v>
      </c>
    </row>
    <row r="459" spans="1:13" x14ac:dyDescent="0.3">
      <c r="A459">
        <v>851.34999999997967</v>
      </c>
      <c r="B459">
        <v>249</v>
      </c>
      <c r="C459">
        <f t="shared" si="59"/>
        <v>255.6736221250176</v>
      </c>
      <c r="D459">
        <f t="shared" si="60"/>
        <v>402.25000000002024</v>
      </c>
      <c r="E459">
        <f t="shared" si="61"/>
        <v>-6.6736221250176015</v>
      </c>
      <c r="F459">
        <f t="shared" si="58"/>
        <v>3.1594247136119555E-72</v>
      </c>
      <c r="G459">
        <f t="shared" si="58"/>
        <v>7.169079155464671E-52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7.169079155464671E-52</v>
      </c>
      <c r="L459">
        <f t="shared" si="63"/>
        <v>-6.6736221250176015</v>
      </c>
      <c r="M459">
        <f t="shared" si="64"/>
        <v>44.537232267524445</v>
      </c>
    </row>
    <row r="460" spans="1:13" x14ac:dyDescent="0.3">
      <c r="A460">
        <v>851.39999999997963</v>
      </c>
      <c r="B460">
        <v>278</v>
      </c>
      <c r="C460">
        <f t="shared" si="59"/>
        <v>255.6677014251446</v>
      </c>
      <c r="D460">
        <f t="shared" si="60"/>
        <v>402.20000000002028</v>
      </c>
      <c r="E460">
        <f t="shared" si="61"/>
        <v>22.3322985748554</v>
      </c>
      <c r="F460">
        <f t="shared" si="58"/>
        <v>1.0796130651454824E-72</v>
      </c>
      <c r="G460">
        <f t="shared" si="58"/>
        <v>2.8957218374441412E-52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2.8957218374441412E-52</v>
      </c>
      <c r="L460">
        <f t="shared" si="63"/>
        <v>22.3322985748554</v>
      </c>
      <c r="M460">
        <f t="shared" si="64"/>
        <v>498.73155963648856</v>
      </c>
    </row>
    <row r="461" spans="1:13" x14ac:dyDescent="0.3">
      <c r="A461">
        <v>851.44999999997958</v>
      </c>
      <c r="B461">
        <v>224</v>
      </c>
      <c r="C461">
        <f t="shared" si="59"/>
        <v>255.66178072527157</v>
      </c>
      <c r="D461">
        <f t="shared" si="60"/>
        <v>402.15000000002033</v>
      </c>
      <c r="E461">
        <f t="shared" si="61"/>
        <v>-31.661780725271569</v>
      </c>
      <c r="F461">
        <f t="shared" si="58"/>
        <v>3.6766293862266462E-73</v>
      </c>
      <c r="G461">
        <f t="shared" si="58"/>
        <v>1.1656600402901435E-52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1.1656600402901435E-52</v>
      </c>
      <c r="L461">
        <f t="shared" si="63"/>
        <v>-31.661780725271569</v>
      </c>
      <c r="M461">
        <f t="shared" si="64"/>
        <v>1002.4683586951783</v>
      </c>
    </row>
    <row r="462" spans="1:13" x14ac:dyDescent="0.3">
      <c r="A462">
        <v>851.49999999997954</v>
      </c>
      <c r="B462">
        <v>254</v>
      </c>
      <c r="C462">
        <f t="shared" si="59"/>
        <v>255.65586002539857</v>
      </c>
      <c r="D462">
        <f t="shared" si="60"/>
        <v>402.10000000002037</v>
      </c>
      <c r="E462">
        <f t="shared" si="61"/>
        <v>-1.6558600253985674</v>
      </c>
      <c r="F462">
        <f t="shared" si="58"/>
        <v>1.2478235516067689E-73</v>
      </c>
      <c r="G462">
        <f t="shared" si="58"/>
        <v>4.6763669024956441E-53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4.6763669024956441E-53</v>
      </c>
      <c r="L462">
        <f t="shared" si="63"/>
        <v>-1.6558600253985674</v>
      </c>
      <c r="M462">
        <f t="shared" si="64"/>
        <v>2.7418724237129442</v>
      </c>
    </row>
    <row r="463" spans="1:13" x14ac:dyDescent="0.3">
      <c r="A463">
        <v>851.54999999997949</v>
      </c>
      <c r="B463">
        <v>269</v>
      </c>
      <c r="C463">
        <f t="shared" si="59"/>
        <v>255.64993932552557</v>
      </c>
      <c r="D463">
        <f t="shared" si="60"/>
        <v>402.05000000002042</v>
      </c>
      <c r="E463">
        <f t="shared" si="61"/>
        <v>13.350060674474435</v>
      </c>
      <c r="F463">
        <f t="shared" si="58"/>
        <v>4.2206379962134839E-74</v>
      </c>
      <c r="G463">
        <f t="shared" si="58"/>
        <v>1.8696781349251487E-53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1.8696781349251487E-53</v>
      </c>
      <c r="L463">
        <f t="shared" si="63"/>
        <v>13.350060674474435</v>
      </c>
      <c r="M463">
        <f t="shared" si="64"/>
        <v>178.2241200121488</v>
      </c>
    </row>
    <row r="464" spans="1:13" x14ac:dyDescent="0.3">
      <c r="A464">
        <v>851.59999999997945</v>
      </c>
      <c r="B464">
        <v>241</v>
      </c>
      <c r="C464">
        <f t="shared" si="59"/>
        <v>255.64401862565256</v>
      </c>
      <c r="D464">
        <f t="shared" si="60"/>
        <v>402.00000000002046</v>
      </c>
      <c r="E464">
        <f t="shared" si="61"/>
        <v>-14.644018625652564</v>
      </c>
      <c r="F464">
        <f t="shared" si="58"/>
        <v>1.4227370202081127E-74</v>
      </c>
      <c r="G464">
        <f t="shared" si="58"/>
        <v>7.4498361669792675E-54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7.4498361669792675E-54</v>
      </c>
      <c r="L464">
        <f t="shared" si="63"/>
        <v>-14.644018625652564</v>
      </c>
      <c r="M464">
        <f t="shared" si="64"/>
        <v>214.44728150845918</v>
      </c>
    </row>
    <row r="465" spans="1:13" x14ac:dyDescent="0.3">
      <c r="A465">
        <v>851.6499999999794</v>
      </c>
      <c r="B465">
        <v>277</v>
      </c>
      <c r="C465">
        <f t="shared" si="59"/>
        <v>255.63809792577956</v>
      </c>
      <c r="D465">
        <f t="shared" si="60"/>
        <v>401.95000000002051</v>
      </c>
      <c r="E465">
        <f t="shared" si="61"/>
        <v>21.361902074220438</v>
      </c>
      <c r="F465">
        <f t="shared" si="58"/>
        <v>4.7796133094320372E-75</v>
      </c>
      <c r="G465">
        <f t="shared" si="58"/>
        <v>2.9583407564822642E-54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2.9583407564822642E-54</v>
      </c>
      <c r="L465">
        <f t="shared" si="63"/>
        <v>21.361902074220438</v>
      </c>
      <c r="M465">
        <f t="shared" si="64"/>
        <v>456.33086022858345</v>
      </c>
    </row>
    <row r="466" spans="1:13" x14ac:dyDescent="0.3">
      <c r="A466">
        <v>851.69999999997935</v>
      </c>
      <c r="B466">
        <v>235</v>
      </c>
      <c r="C466">
        <f t="shared" si="59"/>
        <v>255.63217722590656</v>
      </c>
      <c r="D466">
        <f t="shared" si="60"/>
        <v>401.90000000002055</v>
      </c>
      <c r="E466">
        <f t="shared" si="61"/>
        <v>-20.63217722590656</v>
      </c>
      <c r="F466">
        <f t="shared" si="58"/>
        <v>1.6002303140232236E-75</v>
      </c>
      <c r="G466">
        <f t="shared" si="58"/>
        <v>1.1707691582562048E-54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1.1707691582562048E-54</v>
      </c>
      <c r="L466">
        <f t="shared" si="63"/>
        <v>-20.63217722590656</v>
      </c>
      <c r="M466">
        <f t="shared" si="64"/>
        <v>425.6867370812173</v>
      </c>
    </row>
    <row r="467" spans="1:13" x14ac:dyDescent="0.3">
      <c r="A467">
        <v>851.74999999997931</v>
      </c>
      <c r="B467">
        <v>257</v>
      </c>
      <c r="C467">
        <f t="shared" si="59"/>
        <v>255.62625652603356</v>
      </c>
      <c r="D467">
        <f t="shared" si="60"/>
        <v>401.8500000000206</v>
      </c>
      <c r="E467">
        <f t="shared" si="61"/>
        <v>1.3737434739664423</v>
      </c>
      <c r="F467">
        <f t="shared" si="58"/>
        <v>5.3394168345846641E-76</v>
      </c>
      <c r="G467">
        <f t="shared" si="58"/>
        <v>4.6175961945132467E-55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4.6175961945132467E-55</v>
      </c>
      <c r="L467">
        <f t="shared" si="63"/>
        <v>1.3737434739664423</v>
      </c>
      <c r="M467">
        <f t="shared" si="64"/>
        <v>1.8871711322653892</v>
      </c>
    </row>
    <row r="468" spans="1:13" x14ac:dyDescent="0.3">
      <c r="A468">
        <v>851.79999999997926</v>
      </c>
      <c r="B468">
        <v>274</v>
      </c>
      <c r="C468">
        <f t="shared" si="59"/>
        <v>255.62033582616056</v>
      </c>
      <c r="D468">
        <f t="shared" si="60"/>
        <v>401.80000000002065</v>
      </c>
      <c r="E468">
        <f t="shared" si="61"/>
        <v>18.379664173839444</v>
      </c>
      <c r="F468">
        <f t="shared" ref="F468:J513" si="65">F$5*EXP(-(($D468-F$6)^2)/(2*F$7^2))</f>
        <v>1.7755248763257602E-76</v>
      </c>
      <c r="G468">
        <f t="shared" si="65"/>
        <v>1.8150234127852608E-55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1.8150234127852608E-55</v>
      </c>
      <c r="L468">
        <f t="shared" si="63"/>
        <v>18.379664173839444</v>
      </c>
      <c r="M468">
        <f t="shared" si="64"/>
        <v>337.81205514311716</v>
      </c>
    </row>
    <row r="469" spans="1:13" x14ac:dyDescent="0.3">
      <c r="A469">
        <v>851.84999999997922</v>
      </c>
      <c r="B469">
        <v>243</v>
      </c>
      <c r="C469">
        <f t="shared" si="59"/>
        <v>255.61441512628755</v>
      </c>
      <c r="D469">
        <f t="shared" si="60"/>
        <v>401.75000000002069</v>
      </c>
      <c r="E469">
        <f t="shared" si="61"/>
        <v>-12.614415126287554</v>
      </c>
      <c r="F469">
        <f t="shared" si="65"/>
        <v>5.8841169807113094E-77</v>
      </c>
      <c r="G469">
        <f t="shared" si="65"/>
        <v>7.1100083934779736E-56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7.1100083934779736E-56</v>
      </c>
      <c r="L469">
        <f t="shared" si="63"/>
        <v>-12.614415126287554</v>
      </c>
      <c r="M469">
        <f t="shared" si="64"/>
        <v>159.12346897831225</v>
      </c>
    </row>
    <row r="470" spans="1:13" x14ac:dyDescent="0.3">
      <c r="A470">
        <v>851.89999999997917</v>
      </c>
      <c r="B470">
        <v>263</v>
      </c>
      <c r="C470">
        <f t="shared" si="59"/>
        <v>255.60849442641452</v>
      </c>
      <c r="D470">
        <f t="shared" si="60"/>
        <v>401.70000000002074</v>
      </c>
      <c r="E470">
        <f t="shared" si="61"/>
        <v>7.3915055735854764</v>
      </c>
      <c r="F470">
        <f t="shared" si="65"/>
        <v>1.9433786929033068E-77</v>
      </c>
      <c r="G470">
        <f t="shared" si="65"/>
        <v>2.7757451974182333E-56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2.7757451974182333E-56</v>
      </c>
      <c r="L470">
        <f t="shared" si="63"/>
        <v>7.3915055735854764</v>
      </c>
      <c r="M470">
        <f t="shared" si="64"/>
        <v>54.634354644345166</v>
      </c>
    </row>
    <row r="471" spans="1:13" x14ac:dyDescent="0.3">
      <c r="A471">
        <v>851.94999999997913</v>
      </c>
      <c r="B471">
        <v>272</v>
      </c>
      <c r="C471">
        <f t="shared" si="59"/>
        <v>255.60257372654152</v>
      </c>
      <c r="D471">
        <f t="shared" si="60"/>
        <v>401.65000000002078</v>
      </c>
      <c r="E471">
        <f t="shared" si="61"/>
        <v>16.397426273458478</v>
      </c>
      <c r="F471">
        <f t="shared" si="65"/>
        <v>6.3966881297734739E-78</v>
      </c>
      <c r="G471">
        <f t="shared" si="65"/>
        <v>1.0799674907366689E-56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1.0799674907366689E-56</v>
      </c>
      <c r="L471">
        <f t="shared" si="63"/>
        <v>16.397426273458478</v>
      </c>
      <c r="M471">
        <f t="shared" si="64"/>
        <v>268.8755883935064</v>
      </c>
    </row>
    <row r="472" spans="1:13" x14ac:dyDescent="0.3">
      <c r="A472">
        <v>851.99999999997908</v>
      </c>
      <c r="B472">
        <v>274</v>
      </c>
      <c r="C472">
        <f t="shared" si="59"/>
        <v>255.59665302666852</v>
      </c>
      <c r="D472">
        <f t="shared" si="60"/>
        <v>401.60000000002083</v>
      </c>
      <c r="E472">
        <f t="shared" si="61"/>
        <v>18.40334697333148</v>
      </c>
      <c r="F472">
        <f t="shared" si="65"/>
        <v>2.0983335250698573E-78</v>
      </c>
      <c r="G472">
        <f t="shared" si="65"/>
        <v>4.1875824377784695E-57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4.1875824377784695E-57</v>
      </c>
      <c r="L472">
        <f t="shared" si="63"/>
        <v>18.40334697333148</v>
      </c>
      <c r="M472">
        <f t="shared" si="64"/>
        <v>338.68317982082897</v>
      </c>
    </row>
    <row r="473" spans="1:13" x14ac:dyDescent="0.3">
      <c r="A473">
        <v>852.04999999997904</v>
      </c>
      <c r="B473">
        <v>280</v>
      </c>
      <c r="C473">
        <f t="shared" si="59"/>
        <v>255.59073232679549</v>
      </c>
      <c r="D473">
        <f t="shared" si="60"/>
        <v>401.55000000002087</v>
      </c>
      <c r="E473">
        <f t="shared" si="61"/>
        <v>24.409267673204511</v>
      </c>
      <c r="F473">
        <f t="shared" si="65"/>
        <v>6.8598633315616809E-79</v>
      </c>
      <c r="G473">
        <f t="shared" si="65"/>
        <v>1.6182203516010937E-57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1.6182203516010937E-57</v>
      </c>
      <c r="L473">
        <f t="shared" si="63"/>
        <v>24.409267673204511</v>
      </c>
      <c r="M473">
        <f t="shared" si="64"/>
        <v>595.81234834214672</v>
      </c>
    </row>
    <row r="474" spans="1:13" x14ac:dyDescent="0.3">
      <c r="A474">
        <v>852.09999999997899</v>
      </c>
      <c r="B474">
        <v>262</v>
      </c>
      <c r="C474">
        <f t="shared" si="59"/>
        <v>255.58481162692249</v>
      </c>
      <c r="D474">
        <f t="shared" si="60"/>
        <v>401.50000000002092</v>
      </c>
      <c r="E474">
        <f t="shared" si="61"/>
        <v>6.4151883730775126</v>
      </c>
      <c r="F474">
        <f t="shared" si="65"/>
        <v>2.2350024788802037E-79</v>
      </c>
      <c r="G474">
        <f t="shared" si="65"/>
        <v>6.2320876048980318E-58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6.2320876048980318E-58</v>
      </c>
      <c r="L474">
        <f t="shared" si="63"/>
        <v>6.4151883730775126</v>
      </c>
      <c r="M474">
        <f t="shared" si="64"/>
        <v>41.1546418620689</v>
      </c>
    </row>
    <row r="475" spans="1:13" x14ac:dyDescent="0.3">
      <c r="A475">
        <v>852.14999999997895</v>
      </c>
      <c r="B475">
        <v>276</v>
      </c>
      <c r="C475">
        <f t="shared" si="59"/>
        <v>255.57889092704949</v>
      </c>
      <c r="D475">
        <f t="shared" si="60"/>
        <v>401.45000000002096</v>
      </c>
      <c r="E475">
        <f t="shared" si="61"/>
        <v>20.421109072950514</v>
      </c>
      <c r="F475">
        <f t="shared" si="65"/>
        <v>7.2570841117834323E-80</v>
      </c>
      <c r="G475">
        <f t="shared" si="65"/>
        <v>2.3919441898357289E-58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2.3919441898357289E-58</v>
      </c>
      <c r="L475">
        <f t="shared" si="63"/>
        <v>20.421109072950514</v>
      </c>
      <c r="M475">
        <f t="shared" si="64"/>
        <v>417.02169576934182</v>
      </c>
    </row>
    <row r="476" spans="1:13" x14ac:dyDescent="0.3">
      <c r="A476">
        <v>852.1999999999789</v>
      </c>
      <c r="B476">
        <v>233</v>
      </c>
      <c r="C476">
        <f t="shared" si="59"/>
        <v>255.57297022717648</v>
      </c>
      <c r="D476">
        <f t="shared" si="60"/>
        <v>401.40000000002101</v>
      </c>
      <c r="E476">
        <f t="shared" si="61"/>
        <v>-22.572970227176484</v>
      </c>
      <c r="F476">
        <f t="shared" si="65"/>
        <v>2.3483774748887482E-80</v>
      </c>
      <c r="G476">
        <f t="shared" si="65"/>
        <v>9.1493477921442465E-59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9.1493477921442465E-59</v>
      </c>
      <c r="L476">
        <f t="shared" si="63"/>
        <v>-22.572970227176484</v>
      </c>
      <c r="M476">
        <f t="shared" si="64"/>
        <v>509.53898487699593</v>
      </c>
    </row>
    <row r="477" spans="1:13" x14ac:dyDescent="0.3">
      <c r="A477">
        <v>852.24999999997885</v>
      </c>
      <c r="B477">
        <v>246</v>
      </c>
      <c r="C477">
        <f t="shared" si="59"/>
        <v>255.56704952730348</v>
      </c>
      <c r="D477">
        <f t="shared" si="60"/>
        <v>401.35000000002105</v>
      </c>
      <c r="E477">
        <f t="shared" si="61"/>
        <v>-9.5670495273034817</v>
      </c>
      <c r="F477">
        <f t="shared" si="65"/>
        <v>7.5734760649734869E-81</v>
      </c>
      <c r="G477">
        <f t="shared" si="65"/>
        <v>3.4877940532128859E-59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3.4877940532128859E-59</v>
      </c>
      <c r="L477">
        <f t="shared" si="63"/>
        <v>-9.5670495273034817</v>
      </c>
      <c r="M477">
        <f t="shared" si="64"/>
        <v>91.528436657877776</v>
      </c>
    </row>
    <row r="478" spans="1:13" x14ac:dyDescent="0.3">
      <c r="A478">
        <v>852.29999999997881</v>
      </c>
      <c r="B478">
        <v>272</v>
      </c>
      <c r="C478">
        <f t="shared" si="59"/>
        <v>255.56112882743048</v>
      </c>
      <c r="D478">
        <f t="shared" si="60"/>
        <v>401.3000000000211</v>
      </c>
      <c r="E478">
        <f t="shared" si="61"/>
        <v>16.43887117256952</v>
      </c>
      <c r="F478">
        <f t="shared" si="65"/>
        <v>2.4341324728885453E-81</v>
      </c>
      <c r="G478">
        <f t="shared" si="65"/>
        <v>1.3250526373907671E-59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1.3250526373907671E-59</v>
      </c>
      <c r="L478">
        <f t="shared" si="63"/>
        <v>16.43887117256952</v>
      </c>
      <c r="M478">
        <f t="shared" si="64"/>
        <v>270.23648542833718</v>
      </c>
    </row>
    <row r="479" spans="1:13" x14ac:dyDescent="0.3">
      <c r="A479">
        <v>852.34999999997876</v>
      </c>
      <c r="B479">
        <v>263</v>
      </c>
      <c r="C479">
        <f t="shared" si="59"/>
        <v>255.55520812755748</v>
      </c>
      <c r="D479">
        <f t="shared" si="60"/>
        <v>401.25000000002115</v>
      </c>
      <c r="E479">
        <f t="shared" si="61"/>
        <v>7.4447918724425222</v>
      </c>
      <c r="F479">
        <f t="shared" si="65"/>
        <v>7.7967707524900298E-82</v>
      </c>
      <c r="G479">
        <f t="shared" si="65"/>
        <v>5.0169183231901356E-60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5.0169183231901356E-60</v>
      </c>
      <c r="L479">
        <f t="shared" si="63"/>
        <v>7.4447918724425222</v>
      </c>
      <c r="M479">
        <f t="shared" si="64"/>
        <v>55.424926023986238</v>
      </c>
    </row>
    <row r="480" spans="1:13" x14ac:dyDescent="0.3">
      <c r="A480">
        <v>852.39999999997872</v>
      </c>
      <c r="B480">
        <v>236</v>
      </c>
      <c r="C480">
        <f t="shared" si="59"/>
        <v>255.54928742768448</v>
      </c>
      <c r="D480">
        <f t="shared" si="60"/>
        <v>401.20000000002119</v>
      </c>
      <c r="E480">
        <f t="shared" si="61"/>
        <v>-19.549287427684476</v>
      </c>
      <c r="F480">
        <f t="shared" si="65"/>
        <v>2.4888969839740303E-82</v>
      </c>
      <c r="G480">
        <f t="shared" si="65"/>
        <v>1.893051950018248E-60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1.893051950018248E-60</v>
      </c>
      <c r="L480">
        <f t="shared" si="63"/>
        <v>-19.549287427684476</v>
      </c>
      <c r="M480">
        <f t="shared" si="64"/>
        <v>382.17463893022233</v>
      </c>
    </row>
    <row r="481" spans="1:13" x14ac:dyDescent="0.3">
      <c r="A481">
        <v>852.44999999997867</v>
      </c>
      <c r="B481">
        <v>275</v>
      </c>
      <c r="C481">
        <f t="shared" si="59"/>
        <v>255.54336672781145</v>
      </c>
      <c r="D481">
        <f t="shared" si="60"/>
        <v>401.15000000002124</v>
      </c>
      <c r="E481">
        <f t="shared" si="61"/>
        <v>19.456633272188554</v>
      </c>
      <c r="F481">
        <f t="shared" si="65"/>
        <v>7.9180944842878342E-83</v>
      </c>
      <c r="G481">
        <f t="shared" si="65"/>
        <v>7.1188466155748972E-61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7.1188466155748972E-61</v>
      </c>
      <c r="L481">
        <f t="shared" si="63"/>
        <v>19.456633272188554</v>
      </c>
      <c r="M481">
        <f t="shared" si="64"/>
        <v>378.56057828843467</v>
      </c>
    </row>
    <row r="482" spans="1:13" x14ac:dyDescent="0.3">
      <c r="A482">
        <v>852.49999999997863</v>
      </c>
      <c r="B482">
        <v>243</v>
      </c>
      <c r="C482">
        <f t="shared" si="59"/>
        <v>255.53744602793844</v>
      </c>
      <c r="D482">
        <f t="shared" si="60"/>
        <v>401.10000000002128</v>
      </c>
      <c r="E482">
        <f t="shared" si="61"/>
        <v>-12.537446027938444</v>
      </c>
      <c r="F482">
        <f t="shared" si="65"/>
        <v>2.5104758032992861E-83</v>
      </c>
      <c r="G482">
        <f t="shared" si="65"/>
        <v>2.667954021213933E-61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2.667954021213933E-61</v>
      </c>
      <c r="L482">
        <f t="shared" si="63"/>
        <v>-12.537446027938444</v>
      </c>
      <c r="M482">
        <f t="shared" si="64"/>
        <v>157.18755290346945</v>
      </c>
    </row>
    <row r="483" spans="1:13" x14ac:dyDescent="0.3">
      <c r="A483">
        <v>852.54999999997858</v>
      </c>
      <c r="B483">
        <v>271</v>
      </c>
      <c r="C483">
        <f t="shared" si="59"/>
        <v>255.53152532806544</v>
      </c>
      <c r="D483">
        <f t="shared" si="60"/>
        <v>401.05000000002133</v>
      </c>
      <c r="E483">
        <f t="shared" si="61"/>
        <v>15.468474671934558</v>
      </c>
      <c r="F483">
        <f t="shared" si="65"/>
        <v>7.9325533532197876E-84</v>
      </c>
      <c r="G483">
        <f t="shared" si="65"/>
        <v>9.9648014045549437E-62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9.9648014045549437E-62</v>
      </c>
      <c r="L483">
        <f t="shared" si="63"/>
        <v>15.468474671934558</v>
      </c>
      <c r="M483">
        <f t="shared" si="64"/>
        <v>239.27370867628093</v>
      </c>
    </row>
    <row r="484" spans="1:13" x14ac:dyDescent="0.3">
      <c r="A484">
        <v>852.59999999997854</v>
      </c>
      <c r="B484">
        <v>246</v>
      </c>
      <c r="C484">
        <f t="shared" si="59"/>
        <v>255.52560462819241</v>
      </c>
      <c r="D484">
        <f t="shared" si="60"/>
        <v>401.00000000002137</v>
      </c>
      <c r="E484">
        <f t="shared" si="61"/>
        <v>-9.5256046281924114</v>
      </c>
      <c r="F484">
        <f t="shared" si="65"/>
        <v>2.4979950042412587E-84</v>
      </c>
      <c r="G484">
        <f t="shared" si="65"/>
        <v>3.7092026085033119E-62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3.7092026085033119E-62</v>
      </c>
      <c r="L484">
        <f t="shared" si="63"/>
        <v>-9.5256046281924114</v>
      </c>
      <c r="M484">
        <f t="shared" si="64"/>
        <v>90.737143532640687</v>
      </c>
    </row>
    <row r="485" spans="1:13" x14ac:dyDescent="0.3">
      <c r="A485">
        <v>852.64999999997849</v>
      </c>
      <c r="B485">
        <v>274</v>
      </c>
      <c r="C485">
        <f t="shared" si="59"/>
        <v>255.51968392831941</v>
      </c>
      <c r="D485">
        <f t="shared" si="60"/>
        <v>400.95000000002142</v>
      </c>
      <c r="E485">
        <f t="shared" si="61"/>
        <v>18.480316071680591</v>
      </c>
      <c r="F485">
        <f t="shared" si="65"/>
        <v>7.8395607700431834E-85</v>
      </c>
      <c r="G485">
        <f t="shared" si="65"/>
        <v>1.3759861644448886E-62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1.3759861644448886E-62</v>
      </c>
      <c r="L485">
        <f t="shared" si="63"/>
        <v>18.480316071680591</v>
      </c>
      <c r="M485">
        <f t="shared" si="64"/>
        <v>341.52208210921594</v>
      </c>
    </row>
    <row r="486" spans="1:13" x14ac:dyDescent="0.3">
      <c r="A486">
        <v>852.69999999997844</v>
      </c>
      <c r="B486">
        <v>271</v>
      </c>
      <c r="C486">
        <f t="shared" si="59"/>
        <v>255.51376322844641</v>
      </c>
      <c r="D486">
        <f t="shared" si="60"/>
        <v>400.90000000002146</v>
      </c>
      <c r="E486">
        <f t="shared" si="61"/>
        <v>15.486236771553592</v>
      </c>
      <c r="F486">
        <f t="shared" si="65"/>
        <v>2.4519606618743085E-85</v>
      </c>
      <c r="G486">
        <f t="shared" si="65"/>
        <v>5.0870871684697676E-63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5.0870871684697676E-63</v>
      </c>
      <c r="L486">
        <f t="shared" si="63"/>
        <v>15.486236771553592</v>
      </c>
      <c r="M486">
        <f t="shared" si="64"/>
        <v>239.82352934461863</v>
      </c>
    </row>
    <row r="487" spans="1:13" x14ac:dyDescent="0.3">
      <c r="A487">
        <v>852.7499999999784</v>
      </c>
      <c r="B487">
        <v>265</v>
      </c>
      <c r="C487">
        <f t="shared" si="59"/>
        <v>255.50784252857341</v>
      </c>
      <c r="D487">
        <f t="shared" si="60"/>
        <v>400.85000000002151</v>
      </c>
      <c r="E487">
        <f t="shared" si="61"/>
        <v>9.4921574714265944</v>
      </c>
      <c r="F487">
        <f t="shared" si="65"/>
        <v>7.6428769473620348E-86</v>
      </c>
      <c r="G487">
        <f t="shared" si="65"/>
        <v>1.8743292971484889E-63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1.8743292971484889E-63</v>
      </c>
      <c r="L487">
        <f t="shared" si="63"/>
        <v>9.4921574714265944</v>
      </c>
      <c r="M487">
        <f t="shared" si="64"/>
        <v>90.101053462359715</v>
      </c>
    </row>
    <row r="488" spans="1:13" x14ac:dyDescent="0.3">
      <c r="A488">
        <v>852.79999999997835</v>
      </c>
      <c r="B488">
        <v>280</v>
      </c>
      <c r="C488">
        <f t="shared" si="59"/>
        <v>255.5019218287004</v>
      </c>
      <c r="D488">
        <f t="shared" si="60"/>
        <v>400.80000000002156</v>
      </c>
      <c r="E488">
        <f t="shared" si="61"/>
        <v>24.498078171299596</v>
      </c>
      <c r="F488">
        <f t="shared" si="65"/>
        <v>2.374224806262913E-86</v>
      </c>
      <c r="G488">
        <f t="shared" si="65"/>
        <v>6.8824681378339424E-64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6.8824681378339424E-64</v>
      </c>
      <c r="L488">
        <f t="shared" si="63"/>
        <v>24.498078171299596</v>
      </c>
      <c r="M488">
        <f t="shared" si="64"/>
        <v>600.15583408710575</v>
      </c>
    </row>
    <row r="489" spans="1:13" x14ac:dyDescent="0.3">
      <c r="A489">
        <v>852.84999999997831</v>
      </c>
      <c r="B489">
        <v>243</v>
      </c>
      <c r="C489">
        <f t="shared" si="59"/>
        <v>255.4960011288274</v>
      </c>
      <c r="D489">
        <f t="shared" si="60"/>
        <v>400.7500000000216</v>
      </c>
      <c r="E489">
        <f t="shared" si="61"/>
        <v>-12.496001128827402</v>
      </c>
      <c r="F489">
        <f t="shared" si="65"/>
        <v>7.3503566284452024E-87</v>
      </c>
      <c r="G489">
        <f t="shared" si="65"/>
        <v>2.5186285803724654E-64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2.5186285803724654E-64</v>
      </c>
      <c r="L489">
        <f t="shared" si="63"/>
        <v>-12.496001128827402</v>
      </c>
      <c r="M489">
        <f t="shared" si="64"/>
        <v>156.15004421165571</v>
      </c>
    </row>
    <row r="490" spans="1:13" x14ac:dyDescent="0.3">
      <c r="A490">
        <v>852.89999999997826</v>
      </c>
      <c r="B490">
        <v>265</v>
      </c>
      <c r="C490">
        <f t="shared" si="59"/>
        <v>255.4900804289544</v>
      </c>
      <c r="D490">
        <f t="shared" si="60"/>
        <v>400.70000000002165</v>
      </c>
      <c r="E490">
        <f t="shared" si="61"/>
        <v>9.5099195710456002</v>
      </c>
      <c r="F490">
        <f t="shared" si="65"/>
        <v>2.2678617979012524E-87</v>
      </c>
      <c r="G490">
        <f t="shared" si="65"/>
        <v>9.1855601787500835E-65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9.1855601787500835E-65</v>
      </c>
      <c r="L490">
        <f t="shared" si="63"/>
        <v>9.5099195710456002</v>
      </c>
      <c r="M490">
        <f t="shared" si="64"/>
        <v>90.438570247756132</v>
      </c>
    </row>
    <row r="491" spans="1:13" x14ac:dyDescent="0.3">
      <c r="A491">
        <v>852.94999999997822</v>
      </c>
      <c r="B491">
        <v>285</v>
      </c>
      <c r="C491">
        <f t="shared" si="59"/>
        <v>255.4841597290814</v>
      </c>
      <c r="D491">
        <f t="shared" si="60"/>
        <v>400.65000000002169</v>
      </c>
      <c r="E491">
        <f t="shared" si="61"/>
        <v>29.515840270918602</v>
      </c>
      <c r="F491">
        <f t="shared" si="65"/>
        <v>6.9734286493255366E-88</v>
      </c>
      <c r="G491">
        <f t="shared" si="65"/>
        <v>3.338633663699057E-65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3.338633663699057E-65</v>
      </c>
      <c r="L491">
        <f t="shared" si="63"/>
        <v>29.515840270918602</v>
      </c>
      <c r="M491">
        <f t="shared" si="64"/>
        <v>871.18482689838027</v>
      </c>
    </row>
    <row r="492" spans="1:13" x14ac:dyDescent="0.3">
      <c r="A492">
        <v>852.99999999997817</v>
      </c>
      <c r="B492">
        <v>244</v>
      </c>
      <c r="C492">
        <f t="shared" si="59"/>
        <v>255.4782390292084</v>
      </c>
      <c r="D492">
        <f t="shared" si="60"/>
        <v>400.60000000002174</v>
      </c>
      <c r="E492">
        <f t="shared" si="61"/>
        <v>-11.478239029208396</v>
      </c>
      <c r="F492">
        <f t="shared" si="65"/>
        <v>2.1369666263284843E-88</v>
      </c>
      <c r="G492">
        <f t="shared" si="65"/>
        <v>1.2093541275603183E-65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1.2093541275603183E-65</v>
      </c>
      <c r="L492">
        <f t="shared" si="63"/>
        <v>-11.478239029208396</v>
      </c>
      <c r="M492">
        <f t="shared" si="64"/>
        <v>131.7499712116429</v>
      </c>
    </row>
    <row r="493" spans="1:13" x14ac:dyDescent="0.3">
      <c r="A493">
        <v>853.04999999997813</v>
      </c>
      <c r="B493">
        <v>266</v>
      </c>
      <c r="C493">
        <f t="shared" si="59"/>
        <v>255.47231832933537</v>
      </c>
      <c r="D493">
        <f t="shared" si="60"/>
        <v>400.55000000002178</v>
      </c>
      <c r="E493">
        <f t="shared" si="61"/>
        <v>10.527681670664634</v>
      </c>
      <c r="F493">
        <f t="shared" si="65"/>
        <v>6.5263553919587565E-89</v>
      </c>
      <c r="G493">
        <f t="shared" si="65"/>
        <v>4.3657595844149402E-66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4.3657595844149402E-66</v>
      </c>
      <c r="L493">
        <f t="shared" si="63"/>
        <v>10.527681670664634</v>
      </c>
      <c r="M493">
        <f t="shared" si="64"/>
        <v>110.8320813588481</v>
      </c>
    </row>
    <row r="494" spans="1:13" x14ac:dyDescent="0.3">
      <c r="A494">
        <v>853.09999999997808</v>
      </c>
      <c r="B494">
        <v>228</v>
      </c>
      <c r="C494">
        <f t="shared" si="59"/>
        <v>255.46639762946236</v>
      </c>
      <c r="D494">
        <f t="shared" si="60"/>
        <v>400.50000000002183</v>
      </c>
      <c r="E494">
        <f t="shared" si="61"/>
        <v>-27.466397629462364</v>
      </c>
      <c r="F494">
        <f t="shared" si="65"/>
        <v>1.9863935721395049E-89</v>
      </c>
      <c r="G494">
        <f t="shared" si="65"/>
        <v>1.5706801050844303E-66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1.5706801050844303E-66</v>
      </c>
      <c r="L494">
        <f t="shared" si="63"/>
        <v>-27.466397629462364</v>
      </c>
      <c r="M494">
        <f t="shared" si="64"/>
        <v>754.40299873973572</v>
      </c>
    </row>
    <row r="495" spans="1:13" x14ac:dyDescent="0.3">
      <c r="A495">
        <v>853.14999999997804</v>
      </c>
      <c r="B495">
        <v>268</v>
      </c>
      <c r="C495">
        <f t="shared" si="59"/>
        <v>255.46047692958936</v>
      </c>
      <c r="D495">
        <f t="shared" si="60"/>
        <v>400.45000000002187</v>
      </c>
      <c r="E495">
        <f t="shared" si="61"/>
        <v>12.539523070410638</v>
      </c>
      <c r="F495">
        <f t="shared" si="65"/>
        <v>6.025338975715424E-90</v>
      </c>
      <c r="G495">
        <f t="shared" si="65"/>
        <v>5.6316709447668981E-67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5.6316709447668981E-67</v>
      </c>
      <c r="L495">
        <f t="shared" si="63"/>
        <v>12.539523070410638</v>
      </c>
      <c r="M495">
        <f t="shared" si="64"/>
        <v>157.23963883336063</v>
      </c>
    </row>
    <row r="496" spans="1:13" x14ac:dyDescent="0.3">
      <c r="A496">
        <v>853.19999999997799</v>
      </c>
      <c r="B496">
        <v>251</v>
      </c>
      <c r="C496">
        <f t="shared" si="59"/>
        <v>255.45455622971633</v>
      </c>
      <c r="D496">
        <f t="shared" si="60"/>
        <v>400.40000000002192</v>
      </c>
      <c r="E496">
        <f t="shared" si="61"/>
        <v>-4.4545562297163315</v>
      </c>
      <c r="F496">
        <f t="shared" si="65"/>
        <v>1.8214584543236778E-90</v>
      </c>
      <c r="G496">
        <f t="shared" si="65"/>
        <v>2.0123726284946487E-67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2.0123726284946487E-67</v>
      </c>
      <c r="L496">
        <f t="shared" si="63"/>
        <v>-4.4545562297163315</v>
      </c>
      <c r="M496">
        <f t="shared" si="64"/>
        <v>19.843071203704579</v>
      </c>
    </row>
    <row r="497" spans="1:13" x14ac:dyDescent="0.3">
      <c r="A497">
        <v>853.24999999997794</v>
      </c>
      <c r="B497">
        <v>262</v>
      </c>
      <c r="C497">
        <f t="shared" si="59"/>
        <v>255.44863552984333</v>
      </c>
      <c r="D497">
        <f t="shared" si="60"/>
        <v>400.35000000002196</v>
      </c>
      <c r="E497">
        <f t="shared" si="61"/>
        <v>6.5513644701566704</v>
      </c>
      <c r="F497">
        <f t="shared" si="65"/>
        <v>5.4875521041558274E-91</v>
      </c>
      <c r="G497">
        <f t="shared" si="65"/>
        <v>7.1664014615186261E-68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7.1664014615186261E-68</v>
      </c>
      <c r="L497">
        <f t="shared" si="63"/>
        <v>6.5513644701566704</v>
      </c>
      <c r="M497">
        <f t="shared" si="64"/>
        <v>42.92037642083119</v>
      </c>
    </row>
    <row r="498" spans="1:13" x14ac:dyDescent="0.3">
      <c r="A498">
        <v>853.2999999999779</v>
      </c>
      <c r="B498">
        <v>263</v>
      </c>
      <c r="C498">
        <f t="shared" si="59"/>
        <v>255.44271482997033</v>
      </c>
      <c r="D498">
        <f t="shared" si="60"/>
        <v>400.30000000002201</v>
      </c>
      <c r="E498">
        <f t="shared" si="61"/>
        <v>7.5572851700296724</v>
      </c>
      <c r="F498">
        <f t="shared" si="65"/>
        <v>1.647629828226697E-91</v>
      </c>
      <c r="G498">
        <f t="shared" si="65"/>
        <v>2.5434046885942713E-68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2.5434046885942713E-68</v>
      </c>
      <c r="L498">
        <f t="shared" si="63"/>
        <v>7.5572851700296724</v>
      </c>
      <c r="M498">
        <f t="shared" si="64"/>
        <v>57.112559141150413</v>
      </c>
    </row>
    <row r="499" spans="1:13" x14ac:dyDescent="0.3">
      <c r="A499">
        <v>853.34999999997785</v>
      </c>
      <c r="B499">
        <v>253</v>
      </c>
      <c r="C499">
        <f t="shared" si="59"/>
        <v>255.43679413009733</v>
      </c>
      <c r="D499">
        <f t="shared" si="60"/>
        <v>400.25000000002206</v>
      </c>
      <c r="E499">
        <f t="shared" si="61"/>
        <v>-2.4367941300973257</v>
      </c>
      <c r="F499">
        <f t="shared" si="65"/>
        <v>4.9301738781207698E-92</v>
      </c>
      <c r="G499">
        <f t="shared" si="65"/>
        <v>8.9960405260928254E-69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8.9960405260928254E-69</v>
      </c>
      <c r="L499">
        <f t="shared" si="63"/>
        <v>-2.4367941300973257</v>
      </c>
      <c r="M499">
        <f t="shared" si="64"/>
        <v>5.9379656324767822</v>
      </c>
    </row>
    <row r="500" spans="1:13" x14ac:dyDescent="0.3">
      <c r="A500">
        <v>853.39999999997781</v>
      </c>
      <c r="B500">
        <v>255</v>
      </c>
      <c r="C500">
        <f t="shared" si="59"/>
        <v>255.43087343022432</v>
      </c>
      <c r="D500">
        <f t="shared" si="60"/>
        <v>400.2000000000221</v>
      </c>
      <c r="E500">
        <f t="shared" si="61"/>
        <v>-0.43087343022432378</v>
      </c>
      <c r="F500">
        <f t="shared" si="65"/>
        <v>1.4702338878700022E-92</v>
      </c>
      <c r="G500">
        <f t="shared" si="65"/>
        <v>3.1710927204965097E-69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3.1710927204965097E-69</v>
      </c>
      <c r="L500">
        <f t="shared" si="63"/>
        <v>-0.43087343022432378</v>
      </c>
      <c r="M500">
        <f t="shared" si="64"/>
        <v>0.1856519128732752</v>
      </c>
    </row>
    <row r="501" spans="1:13" x14ac:dyDescent="0.3">
      <c r="A501">
        <v>853.44999999997776</v>
      </c>
      <c r="B501">
        <v>271</v>
      </c>
      <c r="C501">
        <f t="shared" si="59"/>
        <v>255.42495273035132</v>
      </c>
      <c r="D501">
        <f t="shared" si="60"/>
        <v>400.15000000002215</v>
      </c>
      <c r="E501">
        <f t="shared" si="61"/>
        <v>15.575047269648678</v>
      </c>
      <c r="F501">
        <f t="shared" si="65"/>
        <v>4.3695048216007403E-93</v>
      </c>
      <c r="G501">
        <f t="shared" si="65"/>
        <v>1.1140074107765928E-69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1.1140074107765928E-69</v>
      </c>
      <c r="L501">
        <f t="shared" si="63"/>
        <v>15.575047269648678</v>
      </c>
      <c r="M501">
        <f t="shared" si="64"/>
        <v>242.58209745179073</v>
      </c>
    </row>
    <row r="502" spans="1:13" x14ac:dyDescent="0.3">
      <c r="A502">
        <v>853.49999999997772</v>
      </c>
      <c r="B502">
        <v>246</v>
      </c>
      <c r="C502">
        <f t="shared" si="59"/>
        <v>255.41903203047832</v>
      </c>
      <c r="D502">
        <f t="shared" si="60"/>
        <v>400.10000000002219</v>
      </c>
      <c r="E502">
        <f t="shared" si="61"/>
        <v>-9.4190320304783199</v>
      </c>
      <c r="F502">
        <f t="shared" si="65"/>
        <v>1.2941947057868217E-93</v>
      </c>
      <c r="G502">
        <f t="shared" si="65"/>
        <v>3.9002174493358278E-70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3.9002174493358278E-70</v>
      </c>
      <c r="L502">
        <f t="shared" si="63"/>
        <v>-9.4190320304783199</v>
      </c>
      <c r="M502">
        <f t="shared" si="64"/>
        <v>88.718164391176543</v>
      </c>
    </row>
    <row r="503" spans="1:13" x14ac:dyDescent="0.3">
      <c r="A503">
        <v>853.54999999997767</v>
      </c>
      <c r="B503">
        <v>270</v>
      </c>
      <c r="C503">
        <f t="shared" si="59"/>
        <v>255.41311133060532</v>
      </c>
      <c r="D503">
        <f t="shared" si="60"/>
        <v>400.05000000002224</v>
      </c>
      <c r="E503">
        <f t="shared" si="61"/>
        <v>14.586888669394682</v>
      </c>
      <c r="F503">
        <f t="shared" si="65"/>
        <v>3.8202221355316037E-94</v>
      </c>
      <c r="G503">
        <f t="shared" si="65"/>
        <v>1.3608528395180108E-70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1.3608528395180108E-70</v>
      </c>
      <c r="L503">
        <f t="shared" si="63"/>
        <v>14.586888669394682</v>
      </c>
      <c r="M503">
        <f t="shared" si="64"/>
        <v>212.77732105331495</v>
      </c>
    </row>
    <row r="504" spans="1:13" x14ac:dyDescent="0.3">
      <c r="A504">
        <v>853.59999999997763</v>
      </c>
      <c r="B504">
        <v>250</v>
      </c>
      <c r="C504">
        <f t="shared" si="59"/>
        <v>255.40719063073229</v>
      </c>
      <c r="D504">
        <f t="shared" si="60"/>
        <v>400.00000000002228</v>
      </c>
      <c r="E504">
        <f t="shared" si="61"/>
        <v>-5.4071906307322877</v>
      </c>
      <c r="F504">
        <f t="shared" si="65"/>
        <v>1.1238263645556648E-94</v>
      </c>
      <c r="G504">
        <f t="shared" si="65"/>
        <v>4.7321130183936825E-71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4.7321130183936825E-71</v>
      </c>
      <c r="L504">
        <f t="shared" si="63"/>
        <v>-5.4071906307322877</v>
      </c>
      <c r="M504">
        <f t="shared" si="64"/>
        <v>29.237710517079034</v>
      </c>
    </row>
    <row r="505" spans="1:13" x14ac:dyDescent="0.3">
      <c r="A505">
        <v>853.64999999997758</v>
      </c>
      <c r="B505">
        <v>248</v>
      </c>
      <c r="C505">
        <f t="shared" si="59"/>
        <v>255.40126993085929</v>
      </c>
      <c r="D505">
        <f t="shared" si="60"/>
        <v>399.95000000002233</v>
      </c>
      <c r="E505">
        <f t="shared" si="61"/>
        <v>-7.4012699308592858</v>
      </c>
      <c r="F505">
        <f t="shared" si="65"/>
        <v>3.2948179068195873E-95</v>
      </c>
      <c r="G505">
        <f t="shared" si="65"/>
        <v>1.6399124194103307E-71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1.6399124194103307E-71</v>
      </c>
      <c r="L505">
        <f t="shared" si="63"/>
        <v>-7.4012699308592858</v>
      </c>
      <c r="M505">
        <f t="shared" si="64"/>
        <v>54.778796589441818</v>
      </c>
    </row>
    <row r="506" spans="1:13" x14ac:dyDescent="0.3">
      <c r="A506">
        <v>853.69999999997754</v>
      </c>
      <c r="B506">
        <v>241</v>
      </c>
      <c r="C506">
        <f t="shared" si="59"/>
        <v>255.39534923098628</v>
      </c>
      <c r="D506">
        <f t="shared" si="60"/>
        <v>399.90000000002237</v>
      </c>
      <c r="E506">
        <f t="shared" si="61"/>
        <v>-14.395349230986284</v>
      </c>
      <c r="F506">
        <f t="shared" si="65"/>
        <v>9.6268725183159061E-96</v>
      </c>
      <c r="G506">
        <f t="shared" si="65"/>
        <v>5.6637986170589735E-72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5.6637986170589735E-72</v>
      </c>
      <c r="L506">
        <f t="shared" si="63"/>
        <v>-14.395349230986284</v>
      </c>
      <c r="M506">
        <f t="shared" si="64"/>
        <v>207.2260794820574</v>
      </c>
    </row>
    <row r="507" spans="1:13" x14ac:dyDescent="0.3">
      <c r="A507">
        <v>853.74999999997749</v>
      </c>
      <c r="B507">
        <v>277</v>
      </c>
      <c r="C507">
        <f t="shared" si="59"/>
        <v>255.38942853111325</v>
      </c>
      <c r="D507">
        <f t="shared" si="60"/>
        <v>399.85000000002242</v>
      </c>
      <c r="E507">
        <f t="shared" si="61"/>
        <v>21.610571468886747</v>
      </c>
      <c r="F507">
        <f t="shared" si="65"/>
        <v>2.8032422216968706E-96</v>
      </c>
      <c r="G507">
        <f t="shared" si="65"/>
        <v>1.9494699857399519E-72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1.9494699857399519E-72</v>
      </c>
      <c r="L507">
        <f t="shared" si="63"/>
        <v>21.610571468886747</v>
      </c>
      <c r="M507">
        <f t="shared" si="64"/>
        <v>467.01679921186189</v>
      </c>
    </row>
    <row r="508" spans="1:13" x14ac:dyDescent="0.3">
      <c r="A508">
        <v>853.79999999997744</v>
      </c>
      <c r="B508">
        <v>236</v>
      </c>
      <c r="C508">
        <f t="shared" si="59"/>
        <v>255.38350783124025</v>
      </c>
      <c r="D508">
        <f t="shared" si="60"/>
        <v>399.80000000002246</v>
      </c>
      <c r="E508">
        <f t="shared" si="61"/>
        <v>-19.383507831240252</v>
      </c>
      <c r="F508">
        <f t="shared" si="65"/>
        <v>8.135001409492434E-97</v>
      </c>
      <c r="G508">
        <f t="shared" si="65"/>
        <v>6.6872399223720032E-73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6.6872399223720032E-73</v>
      </c>
      <c r="L508">
        <f t="shared" si="63"/>
        <v>-19.383507831240252</v>
      </c>
      <c r="M508">
        <f t="shared" si="64"/>
        <v>375.72037584375215</v>
      </c>
    </row>
    <row r="509" spans="1:13" x14ac:dyDescent="0.3">
      <c r="A509">
        <v>853.8499999999774</v>
      </c>
      <c r="B509">
        <v>261</v>
      </c>
      <c r="C509">
        <f t="shared" si="59"/>
        <v>255.37758713136725</v>
      </c>
      <c r="D509">
        <f t="shared" si="60"/>
        <v>399.75000000002251</v>
      </c>
      <c r="E509">
        <f t="shared" si="61"/>
        <v>5.6224128686327504</v>
      </c>
      <c r="F509">
        <f t="shared" si="65"/>
        <v>2.3527524864698023E-97</v>
      </c>
      <c r="G509">
        <f t="shared" si="65"/>
        <v>2.2861191339306221E-73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2.2861191339306221E-73</v>
      </c>
      <c r="L509">
        <f t="shared" si="63"/>
        <v>5.6224128686327504</v>
      </c>
      <c r="M509">
        <f t="shared" si="64"/>
        <v>31.611526465367152</v>
      </c>
    </row>
    <row r="510" spans="1:13" x14ac:dyDescent="0.3">
      <c r="A510">
        <v>853.89999999997735</v>
      </c>
      <c r="B510">
        <v>257</v>
      </c>
      <c r="C510">
        <f t="shared" si="59"/>
        <v>255.37166643149425</v>
      </c>
      <c r="D510">
        <f t="shared" si="60"/>
        <v>399.70000000002256</v>
      </c>
      <c r="E510">
        <f t="shared" si="61"/>
        <v>1.6283335685057523</v>
      </c>
      <c r="F510">
        <f t="shared" si="65"/>
        <v>6.7813545529769098E-98</v>
      </c>
      <c r="G510">
        <f t="shared" si="65"/>
        <v>7.7888333890088223E-74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7.7888333890088223E-74</v>
      </c>
      <c r="L510">
        <f t="shared" si="63"/>
        <v>1.6283335685057523</v>
      </c>
      <c r="M510">
        <f t="shared" si="64"/>
        <v>2.6514702103226773</v>
      </c>
    </row>
    <row r="511" spans="1:13" x14ac:dyDescent="0.3">
      <c r="A511">
        <v>853.94999999997731</v>
      </c>
      <c r="B511">
        <v>232</v>
      </c>
      <c r="C511">
        <f t="shared" si="59"/>
        <v>255.36574573162125</v>
      </c>
      <c r="D511">
        <f t="shared" si="60"/>
        <v>399.6500000000226</v>
      </c>
      <c r="E511">
        <f t="shared" si="61"/>
        <v>-23.365745731621246</v>
      </c>
      <c r="F511">
        <f t="shared" si="65"/>
        <v>1.947952055765777E-98</v>
      </c>
      <c r="G511">
        <f t="shared" si="65"/>
        <v>2.6446461431657513E-74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2.6446461431657513E-74</v>
      </c>
      <c r="L511">
        <f t="shared" si="63"/>
        <v>-23.365745731621246</v>
      </c>
      <c r="M511">
        <f t="shared" si="64"/>
        <v>545.95807359477647</v>
      </c>
    </row>
    <row r="512" spans="1:13" x14ac:dyDescent="0.3">
      <c r="A512">
        <v>853.99999999997726</v>
      </c>
      <c r="B512">
        <v>234</v>
      </c>
      <c r="C512">
        <f t="shared" si="59"/>
        <v>255.35982503174824</v>
      </c>
      <c r="D512">
        <f t="shared" si="60"/>
        <v>399.60000000002265</v>
      </c>
      <c r="E512">
        <f t="shared" si="61"/>
        <v>-21.359825031748244</v>
      </c>
      <c r="F512">
        <f t="shared" si="65"/>
        <v>5.5764996267813367E-99</v>
      </c>
      <c r="G512">
        <f t="shared" si="65"/>
        <v>8.9492023935812572E-75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8.9492023935812572E-75</v>
      </c>
      <c r="L512">
        <f t="shared" si="63"/>
        <v>-21.359825031748244</v>
      </c>
      <c r="M512">
        <f t="shared" si="64"/>
        <v>456.24212538689886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2019-07-09T15:20:59Z</dcterms:modified>
</cp:coreProperties>
</file>